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0" yWindow="-30" windowWidth="13905" windowHeight="6480"/>
  </bookViews>
  <sheets>
    <sheet name="18.12.24" sheetId="3" r:id="rId1"/>
    <sheet name="Лист1" sheetId="4" r:id="rId2"/>
    <sheet name="Лист2" sheetId="5" r:id="rId3"/>
  </sheets>
  <definedNames>
    <definedName name="_xlnm.Print_Area" localSheetId="0">'18.12.24'!$A$1:$S$233</definedName>
  </definedNames>
  <calcPr calcId="125725"/>
</workbook>
</file>

<file path=xl/calcChain.xml><?xml version="1.0" encoding="utf-8"?>
<calcChain xmlns="http://schemas.openxmlformats.org/spreadsheetml/2006/main">
  <c r="H226" i="3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L227"/>
  <c r="J227"/>
  <c r="D227"/>
  <c r="G227" s="1"/>
  <c r="I232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F227"/>
  <c r="H167"/>
  <c r="M165"/>
  <c r="H168"/>
  <c r="H170"/>
  <c r="M172"/>
  <c r="M174"/>
  <c r="M176"/>
  <c r="H180"/>
  <c r="M182"/>
  <c r="H184"/>
  <c r="H186"/>
  <c r="H164"/>
  <c r="G164"/>
  <c r="M89"/>
  <c r="M91"/>
  <c r="M99"/>
  <c r="M101"/>
  <c r="M107"/>
  <c r="M109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47"/>
  <c r="D48"/>
  <c r="D49"/>
  <c r="B49" s="1"/>
  <c r="D50"/>
  <c r="D51"/>
  <c r="D52"/>
  <c r="D53"/>
  <c r="D54"/>
  <c r="D55"/>
  <c r="D56"/>
  <c r="D57"/>
  <c r="B57" s="1"/>
  <c r="D58"/>
  <c r="B58" s="1"/>
  <c r="D59"/>
  <c r="B59"/>
  <c r="D60"/>
  <c r="D61"/>
  <c r="D62"/>
  <c r="D63"/>
  <c r="D64"/>
  <c r="D65"/>
  <c r="D66"/>
  <c r="D67"/>
  <c r="D68"/>
  <c r="D69"/>
  <c r="B69" s="1"/>
  <c r="D70"/>
  <c r="D47"/>
  <c r="P50"/>
  <c r="N50" s="1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J48"/>
  <c r="J49"/>
  <c r="H49" s="1"/>
  <c r="J50"/>
  <c r="J51"/>
  <c r="J52"/>
  <c r="J53"/>
  <c r="J54"/>
  <c r="J55"/>
  <c r="J56"/>
  <c r="J57"/>
  <c r="J58"/>
  <c r="H58"/>
  <c r="J59"/>
  <c r="J60"/>
  <c r="J61"/>
  <c r="H61"/>
  <c r="J62"/>
  <c r="J63"/>
  <c r="J64"/>
  <c r="J65"/>
  <c r="J66"/>
  <c r="J67"/>
  <c r="J68"/>
  <c r="J69"/>
  <c r="J70"/>
  <c r="H70" s="1"/>
  <c r="L47"/>
  <c r="J47"/>
  <c r="P125"/>
  <c r="N125" s="1"/>
  <c r="P126"/>
  <c r="P127"/>
  <c r="P128"/>
  <c r="N128" s="1"/>
  <c r="P129"/>
  <c r="N129" s="1"/>
  <c r="P130"/>
  <c r="P131"/>
  <c r="N131" s="1"/>
  <c r="P132"/>
  <c r="N132" s="1"/>
  <c r="P133"/>
  <c r="N133" s="1"/>
  <c r="P134"/>
  <c r="N134" s="1"/>
  <c r="P135"/>
  <c r="P136"/>
  <c r="N136" s="1"/>
  <c r="P137"/>
  <c r="N137" s="1"/>
  <c r="P138"/>
  <c r="N138" s="1"/>
  <c r="P139"/>
  <c r="P140"/>
  <c r="P141"/>
  <c r="S141" s="1"/>
  <c r="P142"/>
  <c r="P143"/>
  <c r="P144"/>
  <c r="N144" s="1"/>
  <c r="P145"/>
  <c r="N145" s="1"/>
  <c r="P146"/>
  <c r="N146" s="1"/>
  <c r="P147"/>
  <c r="N147" s="1"/>
  <c r="P148"/>
  <c r="N148" s="1"/>
  <c r="H187"/>
  <c r="I193"/>
  <c r="I154"/>
  <c r="I115"/>
  <c r="I76"/>
  <c r="R148"/>
  <c r="R147"/>
  <c r="R146"/>
  <c r="R145"/>
  <c r="R144"/>
  <c r="R143"/>
  <c r="S143" s="1"/>
  <c r="R142"/>
  <c r="R141"/>
  <c r="R140"/>
  <c r="R139"/>
  <c r="R138"/>
  <c r="R137"/>
  <c r="R136"/>
  <c r="R135"/>
  <c r="S135" s="1"/>
  <c r="R134"/>
  <c r="R133"/>
  <c r="R132"/>
  <c r="R131"/>
  <c r="S131" s="1"/>
  <c r="R130"/>
  <c r="R129"/>
  <c r="R128"/>
  <c r="R127"/>
  <c r="S127" s="1"/>
  <c r="R126"/>
  <c r="S126" s="1"/>
  <c r="R125"/>
  <c r="L157"/>
  <c r="L118"/>
  <c r="L79"/>
  <c r="L40"/>
  <c r="L196" s="1"/>
  <c r="N187"/>
  <c r="B187"/>
  <c r="N185"/>
  <c r="H185"/>
  <c r="B185"/>
  <c r="B184"/>
  <c r="H183"/>
  <c r="B183"/>
  <c r="N182"/>
  <c r="H182"/>
  <c r="N181"/>
  <c r="H181"/>
  <c r="B181"/>
  <c r="B180"/>
  <c r="H179"/>
  <c r="B179"/>
  <c r="S178"/>
  <c r="H178"/>
  <c r="B178"/>
  <c r="H177"/>
  <c r="B177"/>
  <c r="S176"/>
  <c r="B176"/>
  <c r="M175"/>
  <c r="H175"/>
  <c r="B175"/>
  <c r="H174"/>
  <c r="B174"/>
  <c r="H173"/>
  <c r="B173"/>
  <c r="H172"/>
  <c r="B171"/>
  <c r="N170"/>
  <c r="B170"/>
  <c r="N169"/>
  <c r="H169"/>
  <c r="B169"/>
  <c r="N168"/>
  <c r="N167"/>
  <c r="G167"/>
  <c r="H166"/>
  <c r="B166"/>
  <c r="F8"/>
  <c r="H8"/>
  <c r="M8"/>
  <c r="O8"/>
  <c r="F9"/>
  <c r="H9"/>
  <c r="B9" s="1"/>
  <c r="M9"/>
  <c r="O9"/>
  <c r="F10"/>
  <c r="H10"/>
  <c r="M10"/>
  <c r="O10"/>
  <c r="I10" s="1"/>
  <c r="F11"/>
  <c r="H11"/>
  <c r="M11"/>
  <c r="O11"/>
  <c r="F12"/>
  <c r="H12"/>
  <c r="B12" s="1"/>
  <c r="M12"/>
  <c r="I12" s="1"/>
  <c r="O12"/>
  <c r="F13"/>
  <c r="H13"/>
  <c r="B13" s="1"/>
  <c r="M13"/>
  <c r="I13" s="1"/>
  <c r="O13"/>
  <c r="F14"/>
  <c r="H14"/>
  <c r="M14"/>
  <c r="O14"/>
  <c r="F15"/>
  <c r="H15"/>
  <c r="H32" s="1"/>
  <c r="M15"/>
  <c r="O15"/>
  <c r="F16"/>
  <c r="H16"/>
  <c r="B16" s="1"/>
  <c r="M16"/>
  <c r="I16" s="1"/>
  <c r="O16"/>
  <c r="F17"/>
  <c r="B17" s="1"/>
  <c r="H17"/>
  <c r="M17"/>
  <c r="O17"/>
  <c r="F18"/>
  <c r="H18"/>
  <c r="M18"/>
  <c r="I18" s="1"/>
  <c r="O18"/>
  <c r="F19"/>
  <c r="B19" s="1"/>
  <c r="H19"/>
  <c r="M19"/>
  <c r="O19"/>
  <c r="F20"/>
  <c r="H20"/>
  <c r="M20"/>
  <c r="O20"/>
  <c r="F21"/>
  <c r="B21" s="1"/>
  <c r="H21"/>
  <c r="M21"/>
  <c r="I21" s="1"/>
  <c r="O21"/>
  <c r="F22"/>
  <c r="B22" s="1"/>
  <c r="H22"/>
  <c r="M22"/>
  <c r="I22" s="1"/>
  <c r="O22"/>
  <c r="F23"/>
  <c r="B23" s="1"/>
  <c r="H23"/>
  <c r="M23"/>
  <c r="O23"/>
  <c r="F24"/>
  <c r="H24"/>
  <c r="M24"/>
  <c r="O24"/>
  <c r="F25"/>
  <c r="H25"/>
  <c r="M25"/>
  <c r="O25"/>
  <c r="F26"/>
  <c r="H26"/>
  <c r="M26"/>
  <c r="O26"/>
  <c r="F27"/>
  <c r="H27"/>
  <c r="M27"/>
  <c r="I27" s="1"/>
  <c r="O27"/>
  <c r="F28"/>
  <c r="H28"/>
  <c r="M28"/>
  <c r="O28"/>
  <c r="F29"/>
  <c r="H29"/>
  <c r="M29"/>
  <c r="O29"/>
  <c r="F30"/>
  <c r="B30" s="1"/>
  <c r="H30"/>
  <c r="M30"/>
  <c r="O30"/>
  <c r="F31"/>
  <c r="B31" s="1"/>
  <c r="H31"/>
  <c r="M31"/>
  <c r="I31" s="1"/>
  <c r="O31"/>
  <c r="B47"/>
  <c r="H47"/>
  <c r="P47"/>
  <c r="N47" s="1"/>
  <c r="R47"/>
  <c r="B48"/>
  <c r="H48"/>
  <c r="P48"/>
  <c r="N48" s="1"/>
  <c r="R48"/>
  <c r="P49"/>
  <c r="N49" s="1"/>
  <c r="R49"/>
  <c r="B50"/>
  <c r="H50"/>
  <c r="R50"/>
  <c r="B51"/>
  <c r="H51"/>
  <c r="P51"/>
  <c r="R51"/>
  <c r="B52"/>
  <c r="H52"/>
  <c r="P52"/>
  <c r="N52" s="1"/>
  <c r="R52"/>
  <c r="B53"/>
  <c r="H53"/>
  <c r="P53"/>
  <c r="N53" s="1"/>
  <c r="R53"/>
  <c r="B54"/>
  <c r="H54"/>
  <c r="P54"/>
  <c r="R54"/>
  <c r="B55"/>
  <c r="H55"/>
  <c r="P55"/>
  <c r="N55" s="1"/>
  <c r="R55"/>
  <c r="B56"/>
  <c r="H56"/>
  <c r="P56"/>
  <c r="R56"/>
  <c r="H57"/>
  <c r="P57"/>
  <c r="N57" s="1"/>
  <c r="R57"/>
  <c r="S57" s="1"/>
  <c r="P58"/>
  <c r="N58" s="1"/>
  <c r="R58"/>
  <c r="H59"/>
  <c r="P59"/>
  <c r="R59"/>
  <c r="B60"/>
  <c r="H60"/>
  <c r="P60"/>
  <c r="N60" s="1"/>
  <c r="R60"/>
  <c r="B61"/>
  <c r="P61"/>
  <c r="N61" s="1"/>
  <c r="R61"/>
  <c r="S61" s="1"/>
  <c r="B62"/>
  <c r="H62"/>
  <c r="P62"/>
  <c r="N62" s="1"/>
  <c r="R62"/>
  <c r="B63"/>
  <c r="H63"/>
  <c r="P63"/>
  <c r="N63" s="1"/>
  <c r="R63"/>
  <c r="B64"/>
  <c r="H64"/>
  <c r="P64"/>
  <c r="R64"/>
  <c r="B65"/>
  <c r="H65"/>
  <c r="P65"/>
  <c r="N65" s="1"/>
  <c r="R65"/>
  <c r="B66"/>
  <c r="H66"/>
  <c r="P66"/>
  <c r="N66" s="1"/>
  <c r="R66"/>
  <c r="B67"/>
  <c r="H67"/>
  <c r="P67"/>
  <c r="N67" s="1"/>
  <c r="R67"/>
  <c r="S67" s="1"/>
  <c r="B68"/>
  <c r="H68"/>
  <c r="P68"/>
  <c r="N68" s="1"/>
  <c r="R68"/>
  <c r="H69"/>
  <c r="P69"/>
  <c r="N69" s="1"/>
  <c r="R69"/>
  <c r="B70"/>
  <c r="P70"/>
  <c r="N70" s="1"/>
  <c r="R70"/>
  <c r="D86"/>
  <c r="D110" s="1"/>
  <c r="F86"/>
  <c r="G86" s="1"/>
  <c r="H86"/>
  <c r="P86"/>
  <c r="N86" s="1"/>
  <c r="R86"/>
  <c r="R110" s="1"/>
  <c r="D87"/>
  <c r="B87"/>
  <c r="F87"/>
  <c r="H87"/>
  <c r="P87"/>
  <c r="N87"/>
  <c r="R87"/>
  <c r="S87"/>
  <c r="D88"/>
  <c r="B88" s="1"/>
  <c r="F88"/>
  <c r="H88"/>
  <c r="P88"/>
  <c r="N88" s="1"/>
  <c r="R88"/>
  <c r="S88" s="1"/>
  <c r="D89"/>
  <c r="B89"/>
  <c r="F89"/>
  <c r="H89"/>
  <c r="P89"/>
  <c r="N89" s="1"/>
  <c r="R89"/>
  <c r="D90"/>
  <c r="G90" s="1"/>
  <c r="F90"/>
  <c r="H90"/>
  <c r="P90"/>
  <c r="N90" s="1"/>
  <c r="R90"/>
  <c r="S90" s="1"/>
  <c r="D91"/>
  <c r="B91"/>
  <c r="F91"/>
  <c r="G91" s="1"/>
  <c r="H91"/>
  <c r="P91"/>
  <c r="S91" s="1"/>
  <c r="R91"/>
  <c r="D92"/>
  <c r="G92"/>
  <c r="F92"/>
  <c r="H92"/>
  <c r="P92"/>
  <c r="S92"/>
  <c r="R92"/>
  <c r="D93"/>
  <c r="B93" s="1"/>
  <c r="F93"/>
  <c r="G93" s="1"/>
  <c r="H93"/>
  <c r="P93"/>
  <c r="R93"/>
  <c r="S93" s="1"/>
  <c r="D94"/>
  <c r="B94"/>
  <c r="F94"/>
  <c r="H94"/>
  <c r="P94"/>
  <c r="N94" s="1"/>
  <c r="R94"/>
  <c r="D95"/>
  <c r="G95" s="1"/>
  <c r="F95"/>
  <c r="H95"/>
  <c r="P95"/>
  <c r="N95" s="1"/>
  <c r="R95"/>
  <c r="D96"/>
  <c r="B96"/>
  <c r="F96"/>
  <c r="G96" s="1"/>
  <c r="H96"/>
  <c r="P96"/>
  <c r="N96"/>
  <c r="R96"/>
  <c r="D97"/>
  <c r="B97" s="1"/>
  <c r="F97"/>
  <c r="G97" s="1"/>
  <c r="H97"/>
  <c r="P97"/>
  <c r="N97" s="1"/>
  <c r="R97"/>
  <c r="S97" s="1"/>
  <c r="D98"/>
  <c r="B98" s="1"/>
  <c r="F98"/>
  <c r="H98"/>
  <c r="P98"/>
  <c r="N98"/>
  <c r="R98"/>
  <c r="D99"/>
  <c r="B99" s="1"/>
  <c r="F99"/>
  <c r="H99"/>
  <c r="P99"/>
  <c r="N99" s="1"/>
  <c r="R99"/>
  <c r="D100"/>
  <c r="B100"/>
  <c r="F100"/>
  <c r="H100"/>
  <c r="P100"/>
  <c r="N100"/>
  <c r="R100"/>
  <c r="D101"/>
  <c r="B101" s="1"/>
  <c r="F101"/>
  <c r="G101" s="1"/>
  <c r="H101"/>
  <c r="P101"/>
  <c r="N101" s="1"/>
  <c r="R101"/>
  <c r="D102"/>
  <c r="B102"/>
  <c r="F102"/>
  <c r="H102"/>
  <c r="P102"/>
  <c r="N102"/>
  <c r="R102"/>
  <c r="S102"/>
  <c r="D103"/>
  <c r="B103" s="1"/>
  <c r="F103"/>
  <c r="H103"/>
  <c r="P103"/>
  <c r="N103"/>
  <c r="R103"/>
  <c r="D104"/>
  <c r="G104" s="1"/>
  <c r="F104"/>
  <c r="H104"/>
  <c r="P104"/>
  <c r="N104" s="1"/>
  <c r="R104"/>
  <c r="S104" s="1"/>
  <c r="D105"/>
  <c r="B105"/>
  <c r="F105"/>
  <c r="H105"/>
  <c r="P105"/>
  <c r="N105"/>
  <c r="R105"/>
  <c r="D106"/>
  <c r="B106" s="1"/>
  <c r="F106"/>
  <c r="G106" s="1"/>
  <c r="H106"/>
  <c r="P106"/>
  <c r="N106" s="1"/>
  <c r="R106"/>
  <c r="D107"/>
  <c r="B107"/>
  <c r="F107"/>
  <c r="H107"/>
  <c r="P107"/>
  <c r="N107"/>
  <c r="R107"/>
  <c r="S107"/>
  <c r="D108"/>
  <c r="G108" s="1"/>
  <c r="F108"/>
  <c r="H108"/>
  <c r="P108"/>
  <c r="N108"/>
  <c r="R108"/>
  <c r="D109"/>
  <c r="G109" s="1"/>
  <c r="F109"/>
  <c r="H109"/>
  <c r="P109"/>
  <c r="N109" s="1"/>
  <c r="R109"/>
  <c r="S109" s="1"/>
  <c r="D125"/>
  <c r="B125"/>
  <c r="F125"/>
  <c r="J125"/>
  <c r="H125" s="1"/>
  <c r="L125"/>
  <c r="D126"/>
  <c r="D149" s="1"/>
  <c r="F126"/>
  <c r="G126" s="1"/>
  <c r="J126"/>
  <c r="H126" s="1"/>
  <c r="L126"/>
  <c r="D127"/>
  <c r="B127" s="1"/>
  <c r="F127"/>
  <c r="J127"/>
  <c r="H127" s="1"/>
  <c r="L127"/>
  <c r="D128"/>
  <c r="B128" s="1"/>
  <c r="F128"/>
  <c r="G128" s="1"/>
  <c r="J128"/>
  <c r="H128" s="1"/>
  <c r="L128"/>
  <c r="M128" s="1"/>
  <c r="D129"/>
  <c r="B129"/>
  <c r="F129"/>
  <c r="G129" s="1"/>
  <c r="J129"/>
  <c r="M129" s="1"/>
  <c r="L129"/>
  <c r="D130"/>
  <c r="B130" s="1"/>
  <c r="F130"/>
  <c r="J130"/>
  <c r="H130" s="1"/>
  <c r="L130"/>
  <c r="M130" s="1"/>
  <c r="D131"/>
  <c r="B131"/>
  <c r="F131"/>
  <c r="J131"/>
  <c r="H131" s="1"/>
  <c r="L131"/>
  <c r="D132"/>
  <c r="B132" s="1"/>
  <c r="F132"/>
  <c r="G132" s="1"/>
  <c r="J132"/>
  <c r="H132" s="1"/>
  <c r="L132"/>
  <c r="D133"/>
  <c r="B133"/>
  <c r="F133"/>
  <c r="J133"/>
  <c r="H133" s="1"/>
  <c r="L133"/>
  <c r="D134"/>
  <c r="B134" s="1"/>
  <c r="F134"/>
  <c r="J134"/>
  <c r="H134" s="1"/>
  <c r="L134"/>
  <c r="D135"/>
  <c r="B135"/>
  <c r="F135"/>
  <c r="J135"/>
  <c r="H135" s="1"/>
  <c r="L135"/>
  <c r="D136"/>
  <c r="B136"/>
  <c r="F136"/>
  <c r="J136"/>
  <c r="H136" s="1"/>
  <c r="L136"/>
  <c r="D137"/>
  <c r="G137" s="1"/>
  <c r="F137"/>
  <c r="J137"/>
  <c r="H137" s="1"/>
  <c r="L137"/>
  <c r="D138"/>
  <c r="B138"/>
  <c r="F138"/>
  <c r="J138"/>
  <c r="H138" s="1"/>
  <c r="L138"/>
  <c r="D139"/>
  <c r="B139" s="1"/>
  <c r="F139"/>
  <c r="J139"/>
  <c r="H139" s="1"/>
  <c r="L139"/>
  <c r="D140"/>
  <c r="G140"/>
  <c r="F140"/>
  <c r="J140"/>
  <c r="H140" s="1"/>
  <c r="L140"/>
  <c r="D141"/>
  <c r="B141" s="1"/>
  <c r="F141"/>
  <c r="G141" s="1"/>
  <c r="J141"/>
  <c r="H141" s="1"/>
  <c r="L141"/>
  <c r="D142"/>
  <c r="B142" s="1"/>
  <c r="F142"/>
  <c r="G142" s="1"/>
  <c r="J142"/>
  <c r="H142" s="1"/>
  <c r="L142"/>
  <c r="D143"/>
  <c r="B143"/>
  <c r="F143"/>
  <c r="G143" s="1"/>
  <c r="J143"/>
  <c r="H143" s="1"/>
  <c r="L143"/>
  <c r="D144"/>
  <c r="G144" s="1"/>
  <c r="F144"/>
  <c r="J144"/>
  <c r="H144" s="1"/>
  <c r="L144"/>
  <c r="D145"/>
  <c r="B145"/>
  <c r="F145"/>
  <c r="J145"/>
  <c r="H145" s="1"/>
  <c r="L145"/>
  <c r="M145" s="1"/>
  <c r="D146"/>
  <c r="B146" s="1"/>
  <c r="F146"/>
  <c r="J146"/>
  <c r="L146"/>
  <c r="D147"/>
  <c r="G147"/>
  <c r="F147"/>
  <c r="J147"/>
  <c r="H147" s="1"/>
  <c r="L147"/>
  <c r="D148"/>
  <c r="B148" s="1"/>
  <c r="F148"/>
  <c r="G148" s="1"/>
  <c r="J148"/>
  <c r="H148" s="1"/>
  <c r="L148"/>
  <c r="S169"/>
  <c r="S185"/>
  <c r="S167"/>
  <c r="S170"/>
  <c r="M169"/>
  <c r="G170"/>
  <c r="G176"/>
  <c r="G178"/>
  <c r="G184"/>
  <c r="M187"/>
  <c r="M183"/>
  <c r="M181"/>
  <c r="M177"/>
  <c r="M170"/>
  <c r="G185"/>
  <c r="G183"/>
  <c r="G181"/>
  <c r="G180"/>
  <c r="G179"/>
  <c r="G177"/>
  <c r="G173"/>
  <c r="G171"/>
  <c r="G169"/>
  <c r="B164"/>
  <c r="G125"/>
  <c r="S101"/>
  <c r="S100"/>
  <c r="M88"/>
  <c r="M87"/>
  <c r="M164"/>
  <c r="M166"/>
  <c r="M178"/>
  <c r="M179"/>
  <c r="M173"/>
  <c r="M68"/>
  <c r="M67"/>
  <c r="M62"/>
  <c r="M61"/>
  <c r="M60"/>
  <c r="M59"/>
  <c r="M56"/>
  <c r="M53"/>
  <c r="M52"/>
  <c r="M51"/>
  <c r="M50"/>
  <c r="M48"/>
  <c r="G68"/>
  <c r="G63"/>
  <c r="G62"/>
  <c r="G61"/>
  <c r="G58"/>
  <c r="S99"/>
  <c r="S98"/>
  <c r="M108"/>
  <c r="M100"/>
  <c r="M98"/>
  <c r="M94"/>
  <c r="M90"/>
  <c r="G89"/>
  <c r="G175"/>
  <c r="G168"/>
  <c r="B168"/>
  <c r="G182"/>
  <c r="G186"/>
  <c r="B182"/>
  <c r="B186"/>
  <c r="S106"/>
  <c r="M103"/>
  <c r="G94"/>
  <c r="B172"/>
  <c r="M132"/>
  <c r="G131"/>
  <c r="S148"/>
  <c r="N135"/>
  <c r="N140"/>
  <c r="N143"/>
  <c r="G174"/>
  <c r="G172"/>
  <c r="G138"/>
  <c r="M70"/>
  <c r="S172"/>
  <c r="S183"/>
  <c r="S168"/>
  <c r="N171"/>
  <c r="N180"/>
  <c r="N183"/>
  <c r="N176"/>
  <c r="N172"/>
  <c r="N184"/>
  <c r="M66"/>
  <c r="M180"/>
  <c r="B165"/>
  <c r="G187"/>
  <c r="M54"/>
  <c r="G67"/>
  <c r="S180"/>
  <c r="S164"/>
  <c r="N164"/>
  <c r="H165"/>
  <c r="S96"/>
  <c r="H171"/>
  <c r="S179"/>
  <c r="S165"/>
  <c r="N178"/>
  <c r="N179"/>
  <c r="N165"/>
  <c r="M95"/>
  <c r="M104"/>
  <c r="M106"/>
  <c r="S86"/>
  <c r="M63"/>
  <c r="M58"/>
  <c r="G53"/>
  <c r="G70"/>
  <c r="M184"/>
  <c r="S108"/>
  <c r="S105"/>
  <c r="G100"/>
  <c r="S50"/>
  <c r="G59"/>
  <c r="G51"/>
  <c r="G49"/>
  <c r="G50"/>
  <c r="G47"/>
  <c r="L71"/>
  <c r="M71" s="1"/>
  <c r="M69"/>
  <c r="M64"/>
  <c r="M57"/>
  <c r="G69"/>
  <c r="M171"/>
  <c r="G146"/>
  <c r="S103"/>
  <c r="M92"/>
  <c r="G87"/>
  <c r="M47"/>
  <c r="G65"/>
  <c r="G55"/>
  <c r="N141"/>
  <c r="M93"/>
  <c r="M86"/>
  <c r="F71"/>
  <c r="S184"/>
  <c r="S174"/>
  <c r="S173"/>
  <c r="S187"/>
  <c r="N186"/>
  <c r="N174"/>
  <c r="N173"/>
  <c r="M105"/>
  <c r="G102"/>
  <c r="S175"/>
  <c r="S166"/>
  <c r="N177"/>
  <c r="N175"/>
  <c r="N166"/>
  <c r="D188"/>
  <c r="G145"/>
  <c r="G139"/>
  <c r="G135"/>
  <c r="G107"/>
  <c r="J71"/>
  <c r="M65"/>
  <c r="M55"/>
  <c r="M49"/>
  <c r="G54"/>
  <c r="G52"/>
  <c r="G66"/>
  <c r="S171"/>
  <c r="L188"/>
  <c r="M185"/>
  <c r="J188"/>
  <c r="F188"/>
  <c r="G166"/>
  <c r="G165"/>
  <c r="B167"/>
  <c r="G136"/>
  <c r="L110"/>
  <c r="M97"/>
  <c r="M96"/>
  <c r="M102"/>
  <c r="G57"/>
  <c r="D71"/>
  <c r="G133"/>
  <c r="G60"/>
  <c r="G64"/>
  <c r="G56"/>
  <c r="G48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B203"/>
  <c r="S186"/>
  <c r="R188"/>
  <c r="S182"/>
  <c r="S177"/>
  <c r="P188"/>
  <c r="S181"/>
  <c r="G127"/>
  <c r="J110"/>
  <c r="G71"/>
  <c r="M186"/>
  <c r="H176"/>
  <c r="M168"/>
  <c r="M167"/>
  <c r="B10"/>
  <c r="M146"/>
  <c r="S139"/>
  <c r="N139"/>
  <c r="N127"/>
  <c r="N126"/>
  <c r="B15"/>
  <c r="B11"/>
  <c r="S66"/>
  <c r="N64"/>
  <c r="N59"/>
  <c r="N56"/>
  <c r="S55"/>
  <c r="S49"/>
  <c r="H146"/>
  <c r="N92"/>
  <c r="N51"/>
  <c r="G105"/>
  <c r="B147"/>
  <c r="N54"/>
  <c r="N93"/>
  <c r="B140"/>
  <c r="B92"/>
  <c r="M110" l="1"/>
  <c r="S142"/>
  <c r="S140"/>
  <c r="R149"/>
  <c r="S147"/>
  <c r="S146"/>
  <c r="N142"/>
  <c r="S138"/>
  <c r="S136"/>
  <c r="S132"/>
  <c r="S128"/>
  <c r="S129"/>
  <c r="M148"/>
  <c r="M144"/>
  <c r="M142"/>
  <c r="M139"/>
  <c r="M137"/>
  <c r="M138"/>
  <c r="M134"/>
  <c r="M126"/>
  <c r="S69"/>
  <c r="S65"/>
  <c r="S59"/>
  <c r="S53"/>
  <c r="S48"/>
  <c r="I29"/>
  <c r="I28"/>
  <c r="I25"/>
  <c r="I19"/>
  <c r="I15"/>
  <c r="I9"/>
  <c r="S110"/>
  <c r="S137"/>
  <c r="P110"/>
  <c r="G130"/>
  <c r="B144"/>
  <c r="M141"/>
  <c r="B137"/>
  <c r="B95"/>
  <c r="N91"/>
  <c r="B90"/>
  <c r="B26"/>
  <c r="S95"/>
  <c r="G134"/>
  <c r="M131"/>
  <c r="B25"/>
  <c r="S47"/>
  <c r="F149"/>
  <c r="G149" s="1"/>
  <c r="G88"/>
  <c r="H129"/>
  <c r="S94"/>
  <c r="F110"/>
  <c r="G110" s="1"/>
  <c r="G99"/>
  <c r="S68"/>
  <c r="M133"/>
  <c r="G98"/>
  <c r="S133"/>
  <c r="B108"/>
  <c r="M143"/>
  <c r="M127"/>
  <c r="G103"/>
  <c r="B126"/>
  <c r="B109"/>
  <c r="B104"/>
  <c r="B24"/>
  <c r="B18"/>
  <c r="M135"/>
  <c r="M140"/>
  <c r="B86"/>
  <c r="M188"/>
  <c r="S89"/>
  <c r="S125"/>
  <c r="S62"/>
  <c r="S63"/>
  <c r="S58"/>
  <c r="S51"/>
  <c r="I26"/>
  <c r="I24"/>
  <c r="I23"/>
  <c r="I17"/>
  <c r="I14"/>
  <c r="G188"/>
  <c r="S134"/>
  <c r="S130"/>
  <c r="S144"/>
  <c r="S145"/>
  <c r="P149"/>
  <c r="N130"/>
  <c r="L149"/>
  <c r="M147"/>
  <c r="M136"/>
  <c r="J149"/>
  <c r="M125"/>
  <c r="S64"/>
  <c r="R71"/>
  <c r="S56"/>
  <c r="S54"/>
  <c r="I30"/>
  <c r="I20"/>
  <c r="O32"/>
  <c r="I11"/>
  <c r="I8"/>
  <c r="M32"/>
  <c r="B29"/>
  <c r="B28"/>
  <c r="B27"/>
  <c r="B20"/>
  <c r="B14"/>
  <c r="B8"/>
  <c r="F32"/>
  <c r="H34" s="1"/>
  <c r="P71"/>
  <c r="S52"/>
  <c r="S70"/>
  <c r="S60"/>
  <c r="S188"/>
  <c r="S149" l="1"/>
  <c r="M149"/>
  <c r="S71"/>
  <c r="O34"/>
</calcChain>
</file>

<file path=xl/sharedStrings.xml><?xml version="1.0" encoding="utf-8"?>
<sst xmlns="http://schemas.openxmlformats.org/spreadsheetml/2006/main" count="288" uniqueCount="53">
  <si>
    <t xml:space="preserve">КОНТРОЛЬНЫЕ ЗАМЕРЫ НАГРУЗОК И НАПРЯЖЕНИЙ ЗА   </t>
  </si>
  <si>
    <t>(лист1)</t>
  </si>
  <si>
    <t>Т-1</t>
  </si>
  <si>
    <t>№ 746</t>
  </si>
  <si>
    <t>Т-2</t>
  </si>
  <si>
    <t>№ 748</t>
  </si>
  <si>
    <t>Час</t>
  </si>
  <si>
    <t>I</t>
  </si>
  <si>
    <t>U</t>
  </si>
  <si>
    <t>РПН</t>
  </si>
  <si>
    <t>показ.</t>
  </si>
  <si>
    <t>P</t>
  </si>
  <si>
    <t>Q</t>
  </si>
  <si>
    <t>А</t>
  </si>
  <si>
    <t>кВ</t>
  </si>
  <si>
    <t>анц</t>
  </si>
  <si>
    <t>акт. сч.</t>
  </si>
  <si>
    <t>кВт</t>
  </si>
  <si>
    <t>реакт. сч.</t>
  </si>
  <si>
    <t>кВар</t>
  </si>
  <si>
    <t>К=</t>
  </si>
  <si>
    <t>(лист 2)</t>
  </si>
  <si>
    <t>Р</t>
  </si>
  <si>
    <t>акт.сч.</t>
  </si>
  <si>
    <t xml:space="preserve">  П  о  т  р  е  б  и  т  е  л  ь :</t>
  </si>
  <si>
    <t>-</t>
  </si>
  <si>
    <t>реакт.сч.</t>
  </si>
  <si>
    <t>tg φ</t>
  </si>
  <si>
    <r>
      <t>tg φ</t>
    </r>
    <r>
      <rPr>
        <sz val="5"/>
        <rFont val="Arial Cyr"/>
        <family val="2"/>
        <charset val="204"/>
      </rPr>
      <t xml:space="preserve">6 </t>
    </r>
    <r>
      <rPr>
        <sz val="10"/>
        <rFont val="Arial Cyr"/>
        <family val="2"/>
        <charset val="204"/>
      </rPr>
      <t>=</t>
    </r>
  </si>
  <si>
    <t>ф.13</t>
  </si>
  <si>
    <t>ф.29</t>
  </si>
  <si>
    <t>ф.33</t>
  </si>
  <si>
    <t>ПС "Разинская"</t>
  </si>
  <si>
    <t>ф.39</t>
  </si>
  <si>
    <t>ф.31</t>
  </si>
  <si>
    <t>ф.18</t>
  </si>
  <si>
    <t>(лист 3)</t>
  </si>
  <si>
    <t>(лист 4)</t>
  </si>
  <si>
    <t>(лист 5)</t>
  </si>
  <si>
    <t>ф.12</t>
  </si>
  <si>
    <t>ф.19</t>
  </si>
  <si>
    <t>ф.11</t>
  </si>
  <si>
    <t>ф. 15</t>
  </si>
  <si>
    <t>ф.34</t>
  </si>
  <si>
    <t>ЗАО "Радиосистема"</t>
  </si>
  <si>
    <t>ф. 32</t>
  </si>
  <si>
    <t>Руководитель ООО "СОЮЗ"</t>
  </si>
  <si>
    <t>АО "СРЗ"</t>
  </si>
  <si>
    <t>ТСН-1</t>
  </si>
  <si>
    <t>ТСН-2</t>
  </si>
  <si>
    <t>ф. 17</t>
  </si>
  <si>
    <t>18 декабря 2024г.</t>
  </si>
  <si>
    <t>ф.  26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</si>
</sst>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9"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family val="2"/>
      <charset val="204"/>
    </font>
    <font>
      <b/>
      <u/>
      <sz val="10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5"/>
      <name val="Arial Cyr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5" xfId="0" applyFont="1" applyFill="1" applyBorder="1"/>
    <xf numFmtId="0" fontId="4" fillId="2" borderId="5" xfId="0" applyFont="1" applyFill="1" applyBorder="1"/>
    <xf numFmtId="0" fontId="4" fillId="0" borderId="3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2" xfId="0" applyFont="1" applyBorder="1"/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164" fontId="4" fillId="0" borderId="12" xfId="0" applyNumberFormat="1" applyFont="1" applyBorder="1"/>
    <xf numFmtId="1" fontId="0" fillId="0" borderId="19" xfId="0" applyNumberForma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4" fillId="0" borderId="23" xfId="0" applyFont="1" applyBorder="1"/>
    <xf numFmtId="0" fontId="1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4" fontId="6" fillId="0" borderId="0" xfId="0" applyNumberFormat="1" applyFont="1"/>
    <xf numFmtId="164" fontId="0" fillId="0" borderId="19" xfId="0" applyNumberForma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/>
    </xf>
    <xf numFmtId="0" fontId="5" fillId="2" borderId="11" xfId="0" applyFont="1" applyFill="1" applyBorder="1"/>
    <xf numFmtId="1" fontId="4" fillId="0" borderId="9" xfId="0" applyNumberFormat="1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14" xfId="0" applyFont="1" applyBorder="1"/>
    <xf numFmtId="0" fontId="0" fillId="0" borderId="0" xfId="0" applyBorder="1"/>
    <xf numFmtId="0" fontId="0" fillId="0" borderId="5" xfId="0" applyBorder="1"/>
    <xf numFmtId="1" fontId="0" fillId="0" borderId="24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0" xfId="0" applyNumberFormat="1" applyBorder="1"/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" fontId="0" fillId="0" borderId="5" xfId="0" applyNumberFormat="1" applyBorder="1"/>
    <xf numFmtId="0" fontId="4" fillId="0" borderId="6" xfId="0" applyFont="1" applyBorder="1" applyAlignment="1">
      <alignment horizontal="center"/>
    </xf>
    <xf numFmtId="1" fontId="0" fillId="0" borderId="27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" fontId="0" fillId="0" borderId="30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0" xfId="0" applyNumberFormat="1" applyAlignment="1">
      <alignment horizontal="left"/>
    </xf>
    <xf numFmtId="165" fontId="4" fillId="0" borderId="12" xfId="0" applyNumberFormat="1" applyFont="1" applyBorder="1"/>
    <xf numFmtId="165" fontId="0" fillId="0" borderId="19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4" fillId="0" borderId="12" xfId="0" applyNumberFormat="1" applyFont="1" applyBorder="1"/>
    <xf numFmtId="164" fontId="4" fillId="0" borderId="32" xfId="0" applyNumberFormat="1" applyFont="1" applyBorder="1"/>
    <xf numFmtId="164" fontId="4" fillId="0" borderId="19" xfId="0" applyNumberFormat="1" applyFont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9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33" xfId="0" applyNumberFormat="1" applyFont="1" applyFill="1" applyBorder="1"/>
    <xf numFmtId="1" fontId="0" fillId="0" borderId="27" xfId="0" applyNumberFormat="1" applyFill="1" applyBorder="1" applyAlignment="1">
      <alignment horizontal="center" vertical="center"/>
    </xf>
    <xf numFmtId="1" fontId="0" fillId="0" borderId="28" xfId="0" applyNumberForma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/>
    </xf>
    <xf numFmtId="164" fontId="4" fillId="0" borderId="12" xfId="0" applyNumberFormat="1" applyFont="1" applyFill="1" applyBorder="1"/>
    <xf numFmtId="1" fontId="0" fillId="0" borderId="19" xfId="0" applyNumberFormat="1" applyFill="1" applyBorder="1" applyAlignment="1">
      <alignment horizontal="center" vertical="center"/>
    </xf>
    <xf numFmtId="164" fontId="0" fillId="0" borderId="29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1" fontId="0" fillId="0" borderId="30" xfId="0" applyNumberForma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1" fontId="0" fillId="0" borderId="5" xfId="0" applyNumberFormat="1" applyFill="1" applyBorder="1"/>
    <xf numFmtId="164" fontId="0" fillId="0" borderId="10" xfId="0" applyNumberFormat="1" applyFill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165" fontId="4" fillId="0" borderId="33" xfId="0" applyNumberFormat="1" applyFont="1" applyBorder="1"/>
    <xf numFmtId="0" fontId="4" fillId="3" borderId="5" xfId="0" applyFont="1" applyFill="1" applyBorder="1"/>
    <xf numFmtId="0" fontId="4" fillId="0" borderId="12" xfId="0" applyFont="1" applyBorder="1" applyAlignment="1">
      <alignment horizontal="center"/>
    </xf>
    <xf numFmtId="49" fontId="0" fillId="0" borderId="0" xfId="0" applyNumberFormat="1"/>
    <xf numFmtId="0" fontId="4" fillId="2" borderId="35" xfId="0" applyFont="1" applyFill="1" applyBorder="1"/>
    <xf numFmtId="2" fontId="0" fillId="0" borderId="19" xfId="0" applyNumberFormat="1" applyBorder="1"/>
    <xf numFmtId="0" fontId="0" fillId="0" borderId="34" xfId="0" applyBorder="1" applyAlignment="1">
      <alignment horizontal="center"/>
    </xf>
    <xf numFmtId="1" fontId="0" fillId="0" borderId="35" xfId="0" applyNumberFormat="1" applyBorder="1"/>
    <xf numFmtId="2" fontId="0" fillId="0" borderId="19" xfId="0" applyNumberFormat="1" applyFill="1" applyBorder="1"/>
    <xf numFmtId="2" fontId="0" fillId="0" borderId="19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0" fontId="0" fillId="0" borderId="7" xfId="0" applyFont="1" applyFill="1" applyBorder="1"/>
    <xf numFmtId="2" fontId="0" fillId="0" borderId="0" xfId="0" applyNumberFormat="1"/>
    <xf numFmtId="1" fontId="0" fillId="0" borderId="35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2"/>
  <sheetViews>
    <sheetView tabSelected="1" view="pageBreakPreview" zoomScale="150" zoomScaleSheetLayoutView="150" workbookViewId="0">
      <selection activeCell="N32" sqref="N32"/>
    </sheetView>
  </sheetViews>
  <sheetFormatPr defaultRowHeight="12.75"/>
  <cols>
    <col min="1" max="1" width="3.85546875" style="1" customWidth="1"/>
    <col min="2" max="2" width="8.140625" customWidth="1"/>
    <col min="3" max="3" width="11.28515625" customWidth="1"/>
    <col min="4" max="4" width="8.7109375" customWidth="1"/>
    <col min="5" max="5" width="11.28515625" customWidth="1"/>
    <col min="6" max="6" width="8.7109375" customWidth="1"/>
    <col min="7" max="7" width="13.5703125" customWidth="1"/>
    <col min="8" max="8" width="8.7109375" customWidth="1"/>
    <col min="9" max="9" width="12.5703125" customWidth="1"/>
    <col min="10" max="10" width="8.7109375" customWidth="1"/>
    <col min="11" max="11" width="12.42578125" customWidth="1"/>
    <col min="12" max="12" width="12.28515625" customWidth="1"/>
    <col min="13" max="13" width="8.85546875" customWidth="1"/>
    <col min="14" max="14" width="11.85546875" customWidth="1"/>
    <col min="15" max="15" width="11.42578125" customWidth="1"/>
    <col min="16" max="16" width="8.7109375" customWidth="1"/>
    <col min="17" max="17" width="12.5703125" customWidth="1"/>
    <col min="18" max="18" width="9.7109375" bestFit="1" customWidth="1"/>
  </cols>
  <sheetData>
    <row r="1" spans="1:16" ht="18">
      <c r="C1" s="6" t="s">
        <v>0</v>
      </c>
      <c r="L1" s="36" t="s">
        <v>51</v>
      </c>
    </row>
    <row r="2" spans="1:16" ht="18">
      <c r="C2" s="6"/>
    </row>
    <row r="3" spans="1:16" ht="13.5" thickBot="1">
      <c r="F3" s="7" t="s">
        <v>32</v>
      </c>
      <c r="G3" s="7"/>
      <c r="H3" s="7"/>
      <c r="I3" s="7"/>
      <c r="K3" t="s">
        <v>1</v>
      </c>
    </row>
    <row r="4" spans="1:16">
      <c r="A4" s="3"/>
      <c r="B4" s="12"/>
      <c r="C4" s="13"/>
      <c r="D4" s="13"/>
      <c r="E4" s="69" t="s">
        <v>2</v>
      </c>
      <c r="F4" s="13"/>
      <c r="G4" s="13" t="s">
        <v>3</v>
      </c>
      <c r="H4" s="14"/>
      <c r="I4" s="12"/>
      <c r="J4" s="13"/>
      <c r="K4" s="13"/>
      <c r="L4" s="69" t="s">
        <v>4</v>
      </c>
      <c r="M4" s="13"/>
      <c r="N4" s="13" t="s">
        <v>5</v>
      </c>
      <c r="O4" s="13"/>
      <c r="P4" s="14"/>
    </row>
    <row r="5" spans="1:16">
      <c r="A5" s="4" t="s">
        <v>6</v>
      </c>
      <c r="B5" s="15" t="s">
        <v>7</v>
      </c>
      <c r="C5" s="19" t="s">
        <v>8</v>
      </c>
      <c r="D5" s="19" t="s">
        <v>9</v>
      </c>
      <c r="E5" s="19" t="s">
        <v>10</v>
      </c>
      <c r="F5" s="19" t="s">
        <v>11</v>
      </c>
      <c r="G5" s="19" t="s">
        <v>10</v>
      </c>
      <c r="H5" s="21" t="s">
        <v>12</v>
      </c>
      <c r="I5" s="15" t="s">
        <v>7</v>
      </c>
      <c r="J5" s="19" t="s">
        <v>8</v>
      </c>
      <c r="K5" s="19" t="s">
        <v>9</v>
      </c>
      <c r="L5" s="19" t="s">
        <v>10</v>
      </c>
      <c r="M5" s="19" t="s">
        <v>11</v>
      </c>
      <c r="N5" s="19" t="s">
        <v>10</v>
      </c>
      <c r="O5" s="19" t="s">
        <v>12</v>
      </c>
      <c r="P5" s="21"/>
    </row>
    <row r="6" spans="1:16" ht="13.5" thickBot="1">
      <c r="A6" s="5"/>
      <c r="B6" s="2" t="s">
        <v>13</v>
      </c>
      <c r="C6" s="22" t="s">
        <v>14</v>
      </c>
      <c r="D6" s="22" t="s">
        <v>15</v>
      </c>
      <c r="E6" s="22" t="s">
        <v>16</v>
      </c>
      <c r="F6" s="22" t="s">
        <v>17</v>
      </c>
      <c r="G6" s="22" t="s">
        <v>18</v>
      </c>
      <c r="H6" s="23" t="s">
        <v>19</v>
      </c>
      <c r="I6" s="2" t="s">
        <v>13</v>
      </c>
      <c r="J6" s="22" t="s">
        <v>14</v>
      </c>
      <c r="K6" s="22" t="s">
        <v>15</v>
      </c>
      <c r="L6" s="22" t="s">
        <v>16</v>
      </c>
      <c r="M6" s="22" t="s">
        <v>17</v>
      </c>
      <c r="N6" s="22" t="s">
        <v>18</v>
      </c>
      <c r="O6" s="22" t="s">
        <v>19</v>
      </c>
      <c r="P6" s="23"/>
    </row>
    <row r="7" spans="1:16" ht="14.25">
      <c r="A7" s="24">
        <v>0</v>
      </c>
      <c r="B7" s="27" t="s">
        <v>25</v>
      </c>
      <c r="C7" s="18"/>
      <c r="D7" s="18"/>
      <c r="E7" s="62">
        <v>2996.5207999999998</v>
      </c>
      <c r="F7" s="26"/>
      <c r="G7" s="61">
        <v>2048.1242999999999</v>
      </c>
      <c r="H7" s="26"/>
      <c r="I7" s="27" t="s">
        <v>25</v>
      </c>
      <c r="J7" s="18"/>
      <c r="K7" s="18"/>
      <c r="L7" s="62">
        <v>2999.9812999999999</v>
      </c>
      <c r="M7" s="26"/>
      <c r="N7" s="61">
        <v>2095.3328000000001</v>
      </c>
      <c r="O7" s="31"/>
      <c r="P7" s="32"/>
    </row>
    <row r="8" spans="1:16" ht="14.25">
      <c r="A8" s="25">
        <v>1</v>
      </c>
      <c r="B8" s="38">
        <f t="shared" ref="B8:B31" si="0">(SQRT(F8^2+H8^2))/(1.73*C8)</f>
        <v>0</v>
      </c>
      <c r="C8" s="97">
        <v>6.3</v>
      </c>
      <c r="D8" s="97">
        <v>6</v>
      </c>
      <c r="E8" s="62">
        <v>2996.5207999999998</v>
      </c>
      <c r="F8" s="26">
        <f>(E8-E7)*E32</f>
        <v>0</v>
      </c>
      <c r="G8" s="61">
        <v>2048.1242999999999</v>
      </c>
      <c r="H8" s="26">
        <f>(G8-G7)*G32</f>
        <v>0</v>
      </c>
      <c r="I8" s="38">
        <f t="shared" ref="I8:I31" si="1">(SQRT(M8^2+O8^2))/(1.73*J8)</f>
        <v>124.75375859624805</v>
      </c>
      <c r="J8" s="97">
        <v>6</v>
      </c>
      <c r="K8" s="97">
        <v>5</v>
      </c>
      <c r="L8" s="62">
        <v>3000.0189999999998</v>
      </c>
      <c r="M8" s="26">
        <f>(L8-L7)*L32</f>
        <v>904.79999999661231</v>
      </c>
      <c r="N8" s="61">
        <v>2095.3714</v>
      </c>
      <c r="O8" s="31">
        <f>(N8-N7)*N32</f>
        <v>926.39999999664724</v>
      </c>
      <c r="P8" s="32"/>
    </row>
    <row r="9" spans="1:16" ht="14.25">
      <c r="A9" s="25">
        <v>2</v>
      </c>
      <c r="B9" s="38">
        <f t="shared" si="0"/>
        <v>0</v>
      </c>
      <c r="C9" s="97">
        <v>6.3</v>
      </c>
      <c r="D9" s="97">
        <v>6</v>
      </c>
      <c r="E9" s="62">
        <v>2996.5207999999998</v>
      </c>
      <c r="F9" s="26">
        <f>(E9-E8)*E32</f>
        <v>0</v>
      </c>
      <c r="G9" s="61">
        <v>2048.1242999999999</v>
      </c>
      <c r="H9" s="26">
        <f>(G9-G8)*G32</f>
        <v>0</v>
      </c>
      <c r="I9" s="38">
        <f t="shared" si="1"/>
        <v>115.56369133403824</v>
      </c>
      <c r="J9" s="97">
        <v>6</v>
      </c>
      <c r="K9" s="97">
        <v>5</v>
      </c>
      <c r="L9" s="62">
        <v>3000.0567999999998</v>
      </c>
      <c r="M9" s="26">
        <f>(L9-L8)*L32</f>
        <v>907.20000000146683</v>
      </c>
      <c r="N9" s="61">
        <v>2095.4041000000002</v>
      </c>
      <c r="O9" s="31">
        <f>(N9-N8)*N32</f>
        <v>784.80000000490691</v>
      </c>
      <c r="P9" s="32"/>
    </row>
    <row r="10" spans="1:16" ht="14.25">
      <c r="A10" s="25">
        <v>3</v>
      </c>
      <c r="B10" s="38">
        <f t="shared" si="0"/>
        <v>0</v>
      </c>
      <c r="C10" s="97">
        <v>6.3</v>
      </c>
      <c r="D10" s="97">
        <v>6</v>
      </c>
      <c r="E10" s="62">
        <v>2996.5207999999998</v>
      </c>
      <c r="F10" s="26">
        <f>(E10-E9)*E32</f>
        <v>0</v>
      </c>
      <c r="G10" s="61">
        <v>2048.1242999999999</v>
      </c>
      <c r="H10" s="26">
        <f>(G10-G9)*G32</f>
        <v>0</v>
      </c>
      <c r="I10" s="38">
        <f t="shared" si="1"/>
        <v>118.44877062757244</v>
      </c>
      <c r="J10" s="97">
        <v>6</v>
      </c>
      <c r="K10" s="97">
        <v>5</v>
      </c>
      <c r="L10" s="62">
        <v>3000.0958999999998</v>
      </c>
      <c r="M10" s="26">
        <f>(L10-L9)*L32</f>
        <v>938.39999999909196</v>
      </c>
      <c r="N10" s="61">
        <v>2095.4371999999998</v>
      </c>
      <c r="O10" s="31">
        <f>(N10-N9)*N32</f>
        <v>794.39999999158317</v>
      </c>
      <c r="P10" s="32"/>
    </row>
    <row r="11" spans="1:16" ht="14.25">
      <c r="A11" s="25">
        <v>4</v>
      </c>
      <c r="B11" s="38">
        <f t="shared" si="0"/>
        <v>0</v>
      </c>
      <c r="C11" s="97">
        <v>6.3</v>
      </c>
      <c r="D11" s="97">
        <v>6</v>
      </c>
      <c r="E11" s="62">
        <v>2996.5207999999998</v>
      </c>
      <c r="F11" s="26">
        <f>(E11-E10)*E32</f>
        <v>0</v>
      </c>
      <c r="G11" s="61">
        <v>2048.1242999999999</v>
      </c>
      <c r="H11" s="26">
        <f>(G11-G10)*G32</f>
        <v>0</v>
      </c>
      <c r="I11" s="38">
        <f t="shared" si="1"/>
        <v>127.86461649920373</v>
      </c>
      <c r="J11" s="97">
        <v>6</v>
      </c>
      <c r="K11" s="97">
        <v>5</v>
      </c>
      <c r="L11" s="62">
        <v>3000.1392000000001</v>
      </c>
      <c r="M11" s="26">
        <f>(L11-L10)*L32</f>
        <v>1039.2000000065309</v>
      </c>
      <c r="N11" s="61">
        <v>2095.4715999999999</v>
      </c>
      <c r="O11" s="31">
        <f>(N11-N10)*N32</f>
        <v>825.60000000012224</v>
      </c>
      <c r="P11" s="32"/>
    </row>
    <row r="12" spans="1:16" ht="14.25">
      <c r="A12" s="25">
        <v>5</v>
      </c>
      <c r="B12" s="38">
        <f t="shared" si="0"/>
        <v>0</v>
      </c>
      <c r="C12" s="97">
        <v>6.3</v>
      </c>
      <c r="D12" s="97">
        <v>6</v>
      </c>
      <c r="E12" s="62">
        <v>2996.5207999999998</v>
      </c>
      <c r="F12" s="26">
        <f>(E12-E11)*E32</f>
        <v>0</v>
      </c>
      <c r="G12" s="61">
        <v>2048.1242999999999</v>
      </c>
      <c r="H12" s="26">
        <f>(G12-G11)*G32</f>
        <v>0</v>
      </c>
      <c r="I12" s="38">
        <f t="shared" si="1"/>
        <v>123.70482404104253</v>
      </c>
      <c r="J12" s="97">
        <v>6</v>
      </c>
      <c r="K12" s="97">
        <v>5</v>
      </c>
      <c r="L12" s="62">
        <v>3000.1817000000001</v>
      </c>
      <c r="M12" s="26">
        <f>(L12-L11)*L32</f>
        <v>1020.0000000004366</v>
      </c>
      <c r="N12" s="61">
        <v>2095.5041000000001</v>
      </c>
      <c r="O12" s="31">
        <f>(N12-N11)*N32</f>
        <v>780.0000000061118</v>
      </c>
      <c r="P12" s="32"/>
    </row>
    <row r="13" spans="1:16" ht="14.25">
      <c r="A13" s="25">
        <v>6</v>
      </c>
      <c r="B13" s="38">
        <f t="shared" si="0"/>
        <v>0</v>
      </c>
      <c r="C13" s="97">
        <v>6.2</v>
      </c>
      <c r="D13" s="97">
        <v>6</v>
      </c>
      <c r="E13" s="62">
        <v>2996.5207999999998</v>
      </c>
      <c r="F13" s="26">
        <f>(E13-E12)*E32</f>
        <v>0</v>
      </c>
      <c r="G13" s="61">
        <v>2048.1242999999999</v>
      </c>
      <c r="H13" s="26">
        <f>(G13-G12)*G32</f>
        <v>0</v>
      </c>
      <c r="I13" s="38">
        <f t="shared" si="1"/>
        <v>137.78251770770794</v>
      </c>
      <c r="J13" s="97">
        <v>6</v>
      </c>
      <c r="K13" s="97">
        <v>5</v>
      </c>
      <c r="L13" s="62">
        <v>3000.2305000000001</v>
      </c>
      <c r="M13" s="26">
        <f>(L13-L12)*L32</f>
        <v>1171.200000000681</v>
      </c>
      <c r="N13" s="61">
        <v>2095.5383000000002</v>
      </c>
      <c r="O13" s="31">
        <f>(N13-N12)*N32</f>
        <v>820.80000000132713</v>
      </c>
      <c r="P13" s="32"/>
    </row>
    <row r="14" spans="1:16" ht="14.25">
      <c r="A14" s="25">
        <v>7</v>
      </c>
      <c r="B14" s="38">
        <f t="shared" si="0"/>
        <v>0</v>
      </c>
      <c r="C14" s="97">
        <v>6.2</v>
      </c>
      <c r="D14" s="97">
        <v>6</v>
      </c>
      <c r="E14" s="62">
        <v>2996.5207999999998</v>
      </c>
      <c r="F14" s="26">
        <f>(E14-E13)*E32</f>
        <v>0</v>
      </c>
      <c r="G14" s="61">
        <v>2048.1242999999999</v>
      </c>
      <c r="H14" s="26">
        <f>(G14-G13)*G32</f>
        <v>0</v>
      </c>
      <c r="I14" s="38">
        <f t="shared" si="1"/>
        <v>160.12324432409039</v>
      </c>
      <c r="J14" s="97">
        <v>6</v>
      </c>
      <c r="K14" s="97">
        <v>5</v>
      </c>
      <c r="L14" s="62">
        <v>3000.2896000000001</v>
      </c>
      <c r="M14" s="26">
        <f>(L14-L13)*L32</f>
        <v>1418.3999999986554</v>
      </c>
      <c r="N14" s="61">
        <v>2095.5744</v>
      </c>
      <c r="O14" s="31">
        <f>(N14-N13)*N32</f>
        <v>866.39999999533757</v>
      </c>
      <c r="P14" s="32"/>
    </row>
    <row r="15" spans="1:16" ht="14.25">
      <c r="A15" s="25">
        <v>8</v>
      </c>
      <c r="B15" s="38">
        <f t="shared" si="0"/>
        <v>0</v>
      </c>
      <c r="C15" s="97">
        <v>6.2</v>
      </c>
      <c r="D15" s="97">
        <v>6</v>
      </c>
      <c r="E15" s="62">
        <v>2996.5207999999998</v>
      </c>
      <c r="F15" s="26">
        <f>(E15-E14)*E32</f>
        <v>0</v>
      </c>
      <c r="G15" s="61">
        <v>2048.1242999999999</v>
      </c>
      <c r="H15" s="26">
        <f>(G15-G14)*G32</f>
        <v>0</v>
      </c>
      <c r="I15" s="38">
        <f t="shared" si="1"/>
        <v>209.90667113038793</v>
      </c>
      <c r="J15" s="97">
        <v>6</v>
      </c>
      <c r="K15" s="97">
        <v>5</v>
      </c>
      <c r="L15" s="62">
        <v>3000.3706999999999</v>
      </c>
      <c r="M15" s="26">
        <f>(L15-L14)*L32</f>
        <v>1946.3999999970838</v>
      </c>
      <c r="N15" s="61">
        <v>2095.6152000000002</v>
      </c>
      <c r="O15" s="31">
        <f>(N15-N14)*N32</f>
        <v>979.20000000522123</v>
      </c>
      <c r="P15" s="32"/>
    </row>
    <row r="16" spans="1:16" ht="14.25">
      <c r="A16" s="25">
        <v>9</v>
      </c>
      <c r="B16" s="38">
        <f t="shared" si="0"/>
        <v>0</v>
      </c>
      <c r="C16" s="97">
        <v>6.1</v>
      </c>
      <c r="D16" s="97">
        <v>6</v>
      </c>
      <c r="E16" s="62">
        <v>2996.5207999999998</v>
      </c>
      <c r="F16" s="26">
        <f>(E16-E15)*E32</f>
        <v>0</v>
      </c>
      <c r="G16" s="61">
        <v>2048.1242999999999</v>
      </c>
      <c r="H16" s="26">
        <f>(G16-G15)*G32</f>
        <v>0</v>
      </c>
      <c r="I16" s="38">
        <f t="shared" si="1"/>
        <v>254.4733203843698</v>
      </c>
      <c r="J16" s="97">
        <v>6</v>
      </c>
      <c r="K16" s="97">
        <v>5</v>
      </c>
      <c r="L16" s="62">
        <v>3000.4690000000001</v>
      </c>
      <c r="M16" s="26">
        <f>(L16-L15)*L32</f>
        <v>2359.2000000026019</v>
      </c>
      <c r="N16" s="61">
        <v>2095.6646999999998</v>
      </c>
      <c r="O16" s="31">
        <f>(N16-N15)*N32</f>
        <v>1187.9999999910069</v>
      </c>
      <c r="P16" s="32"/>
    </row>
    <row r="17" spans="1:16" ht="14.25">
      <c r="A17" s="25">
        <v>10</v>
      </c>
      <c r="B17" s="38">
        <f t="shared" si="0"/>
        <v>0</v>
      </c>
      <c r="C17" s="97">
        <v>6.1</v>
      </c>
      <c r="D17" s="97">
        <v>6</v>
      </c>
      <c r="E17" s="62">
        <v>2996.5207999999998</v>
      </c>
      <c r="F17" s="26">
        <f>(E17-E16)*E32</f>
        <v>0</v>
      </c>
      <c r="G17" s="61">
        <v>2048.1242999999999</v>
      </c>
      <c r="H17" s="26">
        <f>(G17-G16)*G32</f>
        <v>0</v>
      </c>
      <c r="I17" s="38">
        <f t="shared" si="1"/>
        <v>266.570644389385</v>
      </c>
      <c r="J17" s="97">
        <v>6</v>
      </c>
      <c r="K17" s="97">
        <v>5</v>
      </c>
      <c r="L17" s="62">
        <v>3000.5722000000001</v>
      </c>
      <c r="M17" s="26">
        <f>(L17-L16)*L32</f>
        <v>2476.8000000003667</v>
      </c>
      <c r="N17" s="61">
        <v>2095.7161000000001</v>
      </c>
      <c r="O17" s="31">
        <f>(N17-N16)*N32</f>
        <v>1233.6000000068452</v>
      </c>
      <c r="P17" s="32"/>
    </row>
    <row r="18" spans="1:16" ht="14.25">
      <c r="A18" s="25">
        <v>11</v>
      </c>
      <c r="B18" s="38">
        <f t="shared" si="0"/>
        <v>0</v>
      </c>
      <c r="C18" s="97">
        <v>6.1</v>
      </c>
      <c r="D18" s="97">
        <v>6</v>
      </c>
      <c r="E18" s="62">
        <v>2996.5207999999998</v>
      </c>
      <c r="F18" s="26">
        <f>(E18-E17)*E32</f>
        <v>0</v>
      </c>
      <c r="G18" s="61">
        <v>2048.1242999999999</v>
      </c>
      <c r="H18" s="26">
        <f>(G18-G17)*G32</f>
        <v>0</v>
      </c>
      <c r="I18" s="38">
        <f t="shared" si="1"/>
        <v>268.54214795429135</v>
      </c>
      <c r="J18" s="97">
        <v>6</v>
      </c>
      <c r="K18" s="97">
        <v>5</v>
      </c>
      <c r="L18" s="62">
        <v>3000.6756999999998</v>
      </c>
      <c r="M18" s="26">
        <f>(L18-L17)*L32</f>
        <v>2483.9999999931024</v>
      </c>
      <c r="N18" s="61">
        <v>2095.7687999999998</v>
      </c>
      <c r="O18" s="31">
        <f>(N18-N17)*N32</f>
        <v>1264.7999999935564</v>
      </c>
      <c r="P18" s="32"/>
    </row>
    <row r="19" spans="1:16" ht="14.25">
      <c r="A19" s="25">
        <v>12</v>
      </c>
      <c r="B19" s="38">
        <f t="shared" si="0"/>
        <v>0</v>
      </c>
      <c r="C19" s="97">
        <v>6.1</v>
      </c>
      <c r="D19" s="97">
        <v>6</v>
      </c>
      <c r="E19" s="62">
        <v>2996.5207999999998</v>
      </c>
      <c r="F19" s="26">
        <f>(E19-E18)*E32</f>
        <v>0</v>
      </c>
      <c r="G19" s="61">
        <v>2048.1242999999999</v>
      </c>
      <c r="H19" s="26">
        <f>(G19-G18)*G32</f>
        <v>0</v>
      </c>
      <c r="I19" s="38">
        <f t="shared" si="1"/>
        <v>249.23311157924667</v>
      </c>
      <c r="J19" s="97">
        <v>6</v>
      </c>
      <c r="K19" s="97">
        <v>5</v>
      </c>
      <c r="L19" s="62">
        <v>3000.7728999999999</v>
      </c>
      <c r="M19" s="26">
        <f>(L19-L18)*L32</f>
        <v>2332.8000000037719</v>
      </c>
      <c r="N19" s="61">
        <v>2095.8154</v>
      </c>
      <c r="O19" s="31">
        <f>(N19-N18)*N32</f>
        <v>1118.400000003021</v>
      </c>
      <c r="P19" s="32"/>
    </row>
    <row r="20" spans="1:16" ht="14.25">
      <c r="A20" s="25">
        <v>13</v>
      </c>
      <c r="B20" s="38">
        <f t="shared" si="0"/>
        <v>0</v>
      </c>
      <c r="C20" s="97">
        <v>6.1</v>
      </c>
      <c r="D20" s="97">
        <v>6</v>
      </c>
      <c r="E20" s="62">
        <v>2996.5207999999998</v>
      </c>
      <c r="F20" s="26">
        <f>(E20-E19)*E32</f>
        <v>0</v>
      </c>
      <c r="G20" s="61">
        <v>2048.1242999999999</v>
      </c>
      <c r="H20" s="26">
        <f>(G20-G19)*G32</f>
        <v>0</v>
      </c>
      <c r="I20" s="38">
        <f t="shared" si="1"/>
        <v>231.04086012483859</v>
      </c>
      <c r="J20" s="97">
        <v>6</v>
      </c>
      <c r="K20" s="97">
        <v>5</v>
      </c>
      <c r="L20" s="62">
        <v>3000.8631</v>
      </c>
      <c r="M20" s="26">
        <f>(L20-L19)*L32</f>
        <v>2164.8000000022876</v>
      </c>
      <c r="N20" s="61">
        <v>2095.8584000000001</v>
      </c>
      <c r="O20" s="31">
        <f>(N20-N19)*N32</f>
        <v>1032.0000000028813</v>
      </c>
      <c r="P20" s="32"/>
    </row>
    <row r="21" spans="1:16" ht="14.25">
      <c r="A21" s="25">
        <v>14</v>
      </c>
      <c r="B21" s="38">
        <f t="shared" si="0"/>
        <v>0</v>
      </c>
      <c r="C21" s="97">
        <v>6.1</v>
      </c>
      <c r="D21" s="97">
        <v>6</v>
      </c>
      <c r="E21" s="62">
        <v>2996.5207999999998</v>
      </c>
      <c r="F21" s="26">
        <f>(E21-E20)*E32</f>
        <v>0</v>
      </c>
      <c r="G21" s="61">
        <v>2048.1242999999999</v>
      </c>
      <c r="H21" s="26">
        <f>(G21-G20)*G32</f>
        <v>0</v>
      </c>
      <c r="I21" s="38">
        <f t="shared" si="1"/>
        <v>264.99974625455593</v>
      </c>
      <c r="J21" s="97">
        <v>6</v>
      </c>
      <c r="K21" s="97">
        <v>5</v>
      </c>
      <c r="L21" s="62">
        <v>3000.9630999999999</v>
      </c>
      <c r="M21" s="26">
        <f>(L21-L20)*L32</f>
        <v>2399.9999999978172</v>
      </c>
      <c r="N21" s="61">
        <v>2095.9144000000001</v>
      </c>
      <c r="O21" s="31">
        <f>(N21-N20)*N32</f>
        <v>1344.0000000009604</v>
      </c>
      <c r="P21" s="32"/>
    </row>
    <row r="22" spans="1:16" ht="14.25">
      <c r="A22" s="25">
        <v>15</v>
      </c>
      <c r="B22" s="38">
        <f t="shared" si="0"/>
        <v>0</v>
      </c>
      <c r="C22" s="97">
        <v>6.1</v>
      </c>
      <c r="D22" s="97">
        <v>6</v>
      </c>
      <c r="E22" s="62">
        <v>2996.5207999999998</v>
      </c>
      <c r="F22" s="26">
        <f>(E22-E21)*E32</f>
        <v>0</v>
      </c>
      <c r="G22" s="61">
        <v>2048.1242999999999</v>
      </c>
      <c r="H22" s="26">
        <f>(G22-G21)*G32</f>
        <v>0</v>
      </c>
      <c r="I22" s="38">
        <f t="shared" si="1"/>
        <v>270.82044504622922</v>
      </c>
      <c r="J22" s="97">
        <v>6</v>
      </c>
      <c r="K22" s="97">
        <v>5</v>
      </c>
      <c r="L22" s="62">
        <v>3001.0663</v>
      </c>
      <c r="M22" s="26">
        <f>(L22-L21)*L32</f>
        <v>2476.8000000003667</v>
      </c>
      <c r="N22" s="61">
        <v>2095.9697999999999</v>
      </c>
      <c r="O22" s="31">
        <f>(N22-N21)*N32</f>
        <v>1329.5999999936612</v>
      </c>
      <c r="P22" s="32"/>
    </row>
    <row r="23" spans="1:16" ht="14.25">
      <c r="A23" s="25">
        <v>16</v>
      </c>
      <c r="B23" s="38">
        <f t="shared" si="0"/>
        <v>0</v>
      </c>
      <c r="C23" s="97">
        <v>6.1</v>
      </c>
      <c r="D23" s="97">
        <v>6</v>
      </c>
      <c r="E23" s="62">
        <v>2996.5207999999998</v>
      </c>
      <c r="F23" s="26">
        <f>(E23-E22)*E32</f>
        <v>0</v>
      </c>
      <c r="G23" s="61">
        <v>2048.1242999999999</v>
      </c>
      <c r="H23" s="26">
        <f>(G23-G22)*G32</f>
        <v>0</v>
      </c>
      <c r="I23" s="38">
        <f t="shared" si="1"/>
        <v>263.78908952344386</v>
      </c>
      <c r="J23" s="97">
        <v>6</v>
      </c>
      <c r="K23" s="97">
        <v>5</v>
      </c>
      <c r="L23" s="62">
        <v>3001.1668</v>
      </c>
      <c r="M23" s="26">
        <f>(L23-L22)*L32</f>
        <v>2412.0000000002619</v>
      </c>
      <c r="N23" s="61">
        <v>2096.0237999999999</v>
      </c>
      <c r="O23" s="31">
        <f>(N23-N22)*N32</f>
        <v>1296.0000000020955</v>
      </c>
      <c r="P23" s="32"/>
    </row>
    <row r="24" spans="1:16" ht="14.25">
      <c r="A24" s="25">
        <v>17</v>
      </c>
      <c r="B24" s="38">
        <f t="shared" si="0"/>
        <v>0</v>
      </c>
      <c r="C24" s="97">
        <v>6.1</v>
      </c>
      <c r="D24" s="97">
        <v>6</v>
      </c>
      <c r="E24" s="62">
        <v>2996.5207999999998</v>
      </c>
      <c r="F24" s="26">
        <f>(E24-E23)*E32</f>
        <v>0</v>
      </c>
      <c r="G24" s="61">
        <v>2048.1242999999999</v>
      </c>
      <c r="H24" s="26">
        <f>(G24-G23)*G32</f>
        <v>0</v>
      </c>
      <c r="I24" s="38">
        <f t="shared" si="1"/>
        <v>236.16536294070252</v>
      </c>
      <c r="J24" s="97">
        <v>6</v>
      </c>
      <c r="K24" s="97">
        <v>5</v>
      </c>
      <c r="L24" s="62">
        <v>3001.2568000000001</v>
      </c>
      <c r="M24" s="26">
        <f>(L24-L23)*L32</f>
        <v>2160.0000000034925</v>
      </c>
      <c r="N24" s="61">
        <v>2096.0720999999999</v>
      </c>
      <c r="O24" s="31">
        <f>(N24-N23)*N32</f>
        <v>1159.1999999982363</v>
      </c>
      <c r="P24" s="32"/>
    </row>
    <row r="25" spans="1:16" ht="14.25">
      <c r="A25" s="25">
        <v>18</v>
      </c>
      <c r="B25" s="38">
        <f t="shared" si="0"/>
        <v>0</v>
      </c>
      <c r="C25" s="97">
        <v>6.2</v>
      </c>
      <c r="D25" s="97">
        <v>6</v>
      </c>
      <c r="E25" s="62">
        <v>2996.5207999999998</v>
      </c>
      <c r="F25" s="26">
        <f>(E25-E24)*E32</f>
        <v>0</v>
      </c>
      <c r="G25" s="61">
        <v>2048.1242999999999</v>
      </c>
      <c r="H25" s="26">
        <f>(G25-G24)*G32</f>
        <v>0</v>
      </c>
      <c r="I25" s="38">
        <f t="shared" si="1"/>
        <v>205.14039609739018</v>
      </c>
      <c r="J25" s="97">
        <v>6</v>
      </c>
      <c r="K25" s="97">
        <v>5</v>
      </c>
      <c r="L25" s="62">
        <v>3001.3323</v>
      </c>
      <c r="M25" s="26">
        <f>(L25-L24)*L32</f>
        <v>1811.9999999980791</v>
      </c>
      <c r="N25" s="61">
        <v>2096.1187</v>
      </c>
      <c r="O25" s="31">
        <f>(N25-N24)*N32</f>
        <v>1118.400000003021</v>
      </c>
      <c r="P25" s="32"/>
    </row>
    <row r="26" spans="1:16" ht="14.25">
      <c r="A26" s="25">
        <v>19</v>
      </c>
      <c r="B26" s="38">
        <f t="shared" si="0"/>
        <v>0</v>
      </c>
      <c r="C26" s="97">
        <v>6.2</v>
      </c>
      <c r="D26" s="97">
        <v>6</v>
      </c>
      <c r="E26" s="62">
        <v>2996.5207999999998</v>
      </c>
      <c r="F26" s="26">
        <f>(E26-E25)*E32</f>
        <v>0</v>
      </c>
      <c r="G26" s="61">
        <v>2048.1242999999999</v>
      </c>
      <c r="H26" s="26">
        <f>(G26-G25)*G32</f>
        <v>0</v>
      </c>
      <c r="I26" s="38">
        <f t="shared" si="1"/>
        <v>182.64725213108156</v>
      </c>
      <c r="J26" s="97">
        <v>6</v>
      </c>
      <c r="K26" s="97">
        <v>5</v>
      </c>
      <c r="L26" s="62">
        <v>3001.3975</v>
      </c>
      <c r="M26" s="26">
        <f>(L26-L25)*L32</f>
        <v>1564.8000000001048</v>
      </c>
      <c r="N26" s="61">
        <v>2096.1633000000002</v>
      </c>
      <c r="O26" s="31">
        <f>(N26-N25)*N32</f>
        <v>1070.400000004156</v>
      </c>
      <c r="P26" s="32"/>
    </row>
    <row r="27" spans="1:16" ht="14.25">
      <c r="A27" s="25">
        <v>20</v>
      </c>
      <c r="B27" s="38">
        <f t="shared" si="0"/>
        <v>0</v>
      </c>
      <c r="C27" s="97">
        <v>6.2</v>
      </c>
      <c r="D27" s="97">
        <v>6</v>
      </c>
      <c r="E27" s="62">
        <v>2996.5207999999998</v>
      </c>
      <c r="F27" s="26">
        <f>(E27-E26)*E32</f>
        <v>0</v>
      </c>
      <c r="G27" s="61">
        <v>2048.1242999999999</v>
      </c>
      <c r="H27" s="26">
        <f>(G27-G26)*G32</f>
        <v>0</v>
      </c>
      <c r="I27" s="38">
        <f t="shared" si="1"/>
        <v>151.45567628302166</v>
      </c>
      <c r="J27" s="97">
        <v>6</v>
      </c>
      <c r="K27" s="97">
        <v>5</v>
      </c>
      <c r="L27" s="62">
        <v>3001.4476</v>
      </c>
      <c r="M27" s="26">
        <f>(L27-L26)*L32</f>
        <v>1202.3999999983062</v>
      </c>
      <c r="N27" s="61">
        <v>2096.2055</v>
      </c>
      <c r="O27" s="31">
        <f>(N27-N26)*N32</f>
        <v>1012.7999999967869</v>
      </c>
      <c r="P27" s="32"/>
    </row>
    <row r="28" spans="1:16" ht="14.25">
      <c r="A28" s="25">
        <v>21</v>
      </c>
      <c r="B28" s="38">
        <f t="shared" si="0"/>
        <v>0</v>
      </c>
      <c r="C28" s="97">
        <v>6.3</v>
      </c>
      <c r="D28" s="97">
        <v>6</v>
      </c>
      <c r="E28" s="62">
        <v>2996.5207999999998</v>
      </c>
      <c r="F28" s="26">
        <f>(E28-E27)*E32</f>
        <v>0</v>
      </c>
      <c r="G28" s="61">
        <v>2048.1242999999999</v>
      </c>
      <c r="H28" s="26">
        <f>(G28-G27)*G32</f>
        <v>0</v>
      </c>
      <c r="I28" s="38">
        <f t="shared" si="1"/>
        <v>141.21035915160741</v>
      </c>
      <c r="J28" s="97">
        <v>6</v>
      </c>
      <c r="K28" s="97">
        <v>5</v>
      </c>
      <c r="L28" s="62">
        <v>3001.4924999999998</v>
      </c>
      <c r="M28" s="26">
        <f>(L28-L27)*L32</f>
        <v>1077.5999999968917</v>
      </c>
      <c r="N28" s="61">
        <v>2096.2469000000001</v>
      </c>
      <c r="O28" s="31">
        <f>(N28-N27)*N32</f>
        <v>993.60000000160653</v>
      </c>
      <c r="P28" s="32"/>
    </row>
    <row r="29" spans="1:16" ht="14.25">
      <c r="A29" s="25">
        <v>22</v>
      </c>
      <c r="B29" s="38">
        <f t="shared" si="0"/>
        <v>0</v>
      </c>
      <c r="C29" s="97">
        <v>6.3</v>
      </c>
      <c r="D29" s="97">
        <v>6</v>
      </c>
      <c r="E29" s="62">
        <v>2996.5207999999998</v>
      </c>
      <c r="F29" s="26">
        <f>(E29-E28)*E32</f>
        <v>0</v>
      </c>
      <c r="G29" s="61">
        <v>2048.1242999999999</v>
      </c>
      <c r="H29" s="26">
        <f>(G29-G28)*G32</f>
        <v>0</v>
      </c>
      <c r="I29" s="38">
        <f t="shared" si="1"/>
        <v>127.17792916753776</v>
      </c>
      <c r="J29" s="97">
        <v>6</v>
      </c>
      <c r="K29" s="97">
        <v>5</v>
      </c>
      <c r="L29" s="62">
        <v>3001.5331999999999</v>
      </c>
      <c r="M29" s="26">
        <f>(L29-L28)*L32</f>
        <v>976.80000000036671</v>
      </c>
      <c r="N29" s="61">
        <v>2096.2838999999999</v>
      </c>
      <c r="O29" s="31">
        <f>(N29-N28)*N32</f>
        <v>887.99999999537249</v>
      </c>
      <c r="P29" s="32"/>
    </row>
    <row r="30" spans="1:16" ht="14.25">
      <c r="A30" s="25">
        <v>23</v>
      </c>
      <c r="B30" s="38">
        <f t="shared" si="0"/>
        <v>0</v>
      </c>
      <c r="C30" s="97">
        <v>6.3</v>
      </c>
      <c r="D30" s="97">
        <v>6</v>
      </c>
      <c r="E30" s="62">
        <v>2996.5207999999998</v>
      </c>
      <c r="F30" s="26">
        <f>(E30-E29)*E32</f>
        <v>0</v>
      </c>
      <c r="G30" s="61">
        <v>2048.1242999999999</v>
      </c>
      <c r="H30" s="26">
        <f>(G30-G29)*G32</f>
        <v>0</v>
      </c>
      <c r="I30" s="38">
        <f t="shared" si="1"/>
        <v>136.12666445674833</v>
      </c>
      <c r="J30" s="97">
        <v>6</v>
      </c>
      <c r="K30" s="97">
        <v>5</v>
      </c>
      <c r="L30" s="62">
        <v>3001.5731999999998</v>
      </c>
      <c r="M30" s="26">
        <f>(L30-L29)*L32</f>
        <v>959.99999999912689</v>
      </c>
      <c r="N30" s="61">
        <v>2096.3271</v>
      </c>
      <c r="O30" s="31">
        <f>(N30-N29)*N32</f>
        <v>1036.8000000016764</v>
      </c>
      <c r="P30" s="32"/>
    </row>
    <row r="31" spans="1:16" ht="15" thickBot="1">
      <c r="A31" s="11">
        <v>24</v>
      </c>
      <c r="B31" s="40">
        <f t="shared" si="0"/>
        <v>0</v>
      </c>
      <c r="C31" s="97">
        <v>6.3</v>
      </c>
      <c r="D31" s="97">
        <v>6</v>
      </c>
      <c r="E31" s="62">
        <v>2996.5207999999998</v>
      </c>
      <c r="F31" s="41">
        <f>(E31-E30)*E32</f>
        <v>0</v>
      </c>
      <c r="G31" s="61">
        <v>2048.1242999999999</v>
      </c>
      <c r="H31" s="41">
        <f>(G31-G30)*G32</f>
        <v>0</v>
      </c>
      <c r="I31" s="40">
        <f t="shared" si="1"/>
        <v>130.6947537108631</v>
      </c>
      <c r="J31" s="97">
        <v>6</v>
      </c>
      <c r="K31" s="97">
        <v>5</v>
      </c>
      <c r="L31" s="62">
        <v>3001.6118999999999</v>
      </c>
      <c r="M31" s="41">
        <f>(L31-L30)*L32</f>
        <v>928.80000000150176</v>
      </c>
      <c r="N31" s="61">
        <v>2096.3683000000001</v>
      </c>
      <c r="O31" s="42">
        <f>(N31-N30)*N32</f>
        <v>988.80000000281143</v>
      </c>
      <c r="P31" s="43"/>
    </row>
    <row r="32" spans="1:16" ht="15.75" thickBot="1">
      <c r="A32" s="39" t="s">
        <v>20</v>
      </c>
      <c r="B32" s="17"/>
      <c r="C32" s="9"/>
      <c r="D32" s="9"/>
      <c r="E32" s="10">
        <v>24000</v>
      </c>
      <c r="F32" s="45">
        <f>SUM(F8:F31)</f>
        <v>0</v>
      </c>
      <c r="G32" s="10">
        <v>24000</v>
      </c>
      <c r="H32" s="45">
        <f>SUM(H8:H31)</f>
        <v>0</v>
      </c>
      <c r="I32" s="17"/>
      <c r="J32" s="9"/>
      <c r="K32" s="9"/>
      <c r="L32" s="96">
        <v>24000</v>
      </c>
      <c r="M32" s="45">
        <f>SUM(M8:M31)</f>
        <v>39134.399999999005</v>
      </c>
      <c r="N32" s="96">
        <v>24000</v>
      </c>
      <c r="O32" s="45">
        <f>SUM(O8:O31)</f>
        <v>24851.999999998952</v>
      </c>
      <c r="P32" s="16"/>
    </row>
    <row r="34" spans="1:19">
      <c r="G34" t="s">
        <v>28</v>
      </c>
      <c r="H34" s="60" t="e">
        <f>H32/F32</f>
        <v>#DIV/0!</v>
      </c>
      <c r="I34" s="60"/>
      <c r="J34" s="60"/>
      <c r="K34" s="60"/>
      <c r="L34" s="60"/>
      <c r="M34" s="60"/>
      <c r="N34" s="60" t="s">
        <v>28</v>
      </c>
      <c r="O34" s="60">
        <f>O32/M32</f>
        <v>0.63504231571199721</v>
      </c>
    </row>
    <row r="36" spans="1:19">
      <c r="A36"/>
    </row>
    <row r="37" spans="1:19">
      <c r="A37"/>
      <c r="G37" t="s">
        <v>46</v>
      </c>
    </row>
    <row r="38" spans="1:19">
      <c r="A38" s="8"/>
    </row>
    <row r="39" spans="1:19">
      <c r="A39"/>
    </row>
    <row r="40" spans="1:19" ht="18">
      <c r="C40" s="6" t="s">
        <v>0</v>
      </c>
      <c r="L40" s="36" t="str">
        <f>L1</f>
        <v>18 декабря 2024г.</v>
      </c>
    </row>
    <row r="41" spans="1:19" ht="18">
      <c r="C41" s="6"/>
    </row>
    <row r="42" spans="1:19" ht="13.5" thickBot="1">
      <c r="F42" s="7" t="s">
        <v>32</v>
      </c>
      <c r="G42" s="7"/>
      <c r="H42" s="7"/>
      <c r="I42" s="7"/>
      <c r="K42" t="s">
        <v>21</v>
      </c>
    </row>
    <row r="43" spans="1:19">
      <c r="A43" s="3"/>
      <c r="B43" s="12"/>
      <c r="C43" s="69" t="s">
        <v>39</v>
      </c>
      <c r="D43" s="13"/>
      <c r="E43" s="13"/>
      <c r="F43" s="13"/>
      <c r="G43" s="14"/>
      <c r="H43" s="12"/>
      <c r="I43" s="69" t="s">
        <v>29</v>
      </c>
      <c r="J43" s="13"/>
      <c r="K43" s="13"/>
      <c r="L43" s="13"/>
      <c r="M43" s="14"/>
      <c r="N43" s="12"/>
      <c r="O43" s="69" t="s">
        <v>35</v>
      </c>
      <c r="P43" s="13"/>
      <c r="Q43" s="13"/>
      <c r="R43" s="13"/>
      <c r="S43" s="14"/>
    </row>
    <row r="44" spans="1:19">
      <c r="A44" s="4" t="s">
        <v>6</v>
      </c>
      <c r="B44" s="15" t="s">
        <v>7</v>
      </c>
      <c r="C44" s="20" t="s">
        <v>10</v>
      </c>
      <c r="D44" s="33" t="s">
        <v>22</v>
      </c>
      <c r="E44" s="34" t="s">
        <v>10</v>
      </c>
      <c r="F44" s="19" t="s">
        <v>12</v>
      </c>
      <c r="G44" s="30" t="s">
        <v>27</v>
      </c>
      <c r="H44" s="15" t="s">
        <v>7</v>
      </c>
      <c r="I44" s="20" t="s">
        <v>10</v>
      </c>
      <c r="J44" s="33" t="s">
        <v>22</v>
      </c>
      <c r="K44" s="34" t="s">
        <v>10</v>
      </c>
      <c r="L44" s="19" t="s">
        <v>12</v>
      </c>
      <c r="M44" s="30" t="s">
        <v>27</v>
      </c>
      <c r="N44" s="15" t="s">
        <v>7</v>
      </c>
      <c r="O44" s="20" t="s">
        <v>10</v>
      </c>
      <c r="P44" s="94" t="s">
        <v>22</v>
      </c>
      <c r="Q44" s="34" t="s">
        <v>10</v>
      </c>
      <c r="R44" s="19" t="s">
        <v>12</v>
      </c>
      <c r="S44" s="30" t="s">
        <v>27</v>
      </c>
    </row>
    <row r="45" spans="1:19" ht="13.5" thickBot="1">
      <c r="A45" s="5"/>
      <c r="B45" s="2" t="s">
        <v>13</v>
      </c>
      <c r="C45" s="20" t="s">
        <v>23</v>
      </c>
      <c r="D45" s="101" t="s">
        <v>17</v>
      </c>
      <c r="E45" s="101" t="s">
        <v>26</v>
      </c>
      <c r="F45" s="20" t="s">
        <v>19</v>
      </c>
      <c r="G45" s="23"/>
      <c r="H45" s="2" t="s">
        <v>13</v>
      </c>
      <c r="I45" s="22" t="s">
        <v>23</v>
      </c>
      <c r="J45" s="101" t="s">
        <v>17</v>
      </c>
      <c r="K45" s="35" t="s">
        <v>26</v>
      </c>
      <c r="L45" s="20" t="s">
        <v>19</v>
      </c>
      <c r="M45" s="23"/>
      <c r="N45" s="2" t="s">
        <v>13</v>
      </c>
      <c r="O45" s="22" t="s">
        <v>23</v>
      </c>
      <c r="P45" s="35" t="s">
        <v>17</v>
      </c>
      <c r="Q45" s="35" t="s">
        <v>26</v>
      </c>
      <c r="R45" s="22" t="s">
        <v>19</v>
      </c>
      <c r="S45" s="23"/>
    </row>
    <row r="46" spans="1:19" ht="14.25">
      <c r="A46" s="24">
        <v>0</v>
      </c>
      <c r="B46" s="27" t="s">
        <v>25</v>
      </c>
      <c r="C46" s="100">
        <v>662.98</v>
      </c>
      <c r="D46" s="100"/>
      <c r="E46" s="100">
        <v>366.98</v>
      </c>
      <c r="F46" s="100"/>
      <c r="G46" s="29"/>
      <c r="H46" s="27" t="s">
        <v>25</v>
      </c>
      <c r="I46" s="28">
        <v>390.38</v>
      </c>
      <c r="J46" s="100"/>
      <c r="K46" s="28">
        <v>216.18</v>
      </c>
      <c r="L46" s="100"/>
      <c r="M46" s="29"/>
      <c r="N46" s="53" t="s">
        <v>25</v>
      </c>
      <c r="O46" s="95">
        <v>1845.4265</v>
      </c>
      <c r="P46" s="54"/>
      <c r="Q46" s="95">
        <v>2482.6329999999998</v>
      </c>
      <c r="R46" s="54"/>
      <c r="S46" s="55"/>
    </row>
    <row r="47" spans="1:19" ht="14.25">
      <c r="A47" s="25">
        <v>1</v>
      </c>
      <c r="B47" s="38">
        <f>D47/(SQRT(3)*$C$8)</f>
        <v>0</v>
      </c>
      <c r="C47" s="100">
        <v>662.98</v>
      </c>
      <c r="D47" s="29">
        <f>(C47-C46)*$C$71</f>
        <v>0</v>
      </c>
      <c r="E47" s="100">
        <v>366.98</v>
      </c>
      <c r="F47" s="100">
        <f>(E47-E46)*$E$71</f>
        <v>0</v>
      </c>
      <c r="G47" s="37" t="e">
        <f t="shared" ref="G47:G71" si="2">F47/D47</f>
        <v>#DIV/0!</v>
      </c>
      <c r="H47" s="38">
        <f>J47/(SQRT(3)*$C$8)</f>
        <v>0</v>
      </c>
      <c r="I47" s="28">
        <v>390.38</v>
      </c>
      <c r="J47" s="100">
        <f>I47-I46</f>
        <v>0</v>
      </c>
      <c r="K47" s="28">
        <v>216.18</v>
      </c>
      <c r="L47" s="100">
        <f>K47-K46</f>
        <v>0</v>
      </c>
      <c r="M47" s="37" t="e">
        <f t="shared" ref="M47:M71" si="3">L47/J47</f>
        <v>#DIV/0!</v>
      </c>
      <c r="N47" s="38">
        <f>P47/(SQRT(3)*$C$8)</f>
        <v>0.37940160544724466</v>
      </c>
      <c r="O47" s="61">
        <v>1845.4287999999999</v>
      </c>
      <c r="P47" s="106">
        <f>(O47-O46)*O71</f>
        <v>4.1399999997793202</v>
      </c>
      <c r="Q47" s="61">
        <v>2482.6377000000002</v>
      </c>
      <c r="R47" s="29">
        <f>(Q47-Q46)*Q71</f>
        <v>8.4600000007412746</v>
      </c>
      <c r="S47" s="56">
        <f t="shared" ref="S47:S71" si="4">R47/P47</f>
        <v>2.0434782611575431</v>
      </c>
    </row>
    <row r="48" spans="1:19" ht="14.25">
      <c r="A48" s="25">
        <v>2</v>
      </c>
      <c r="B48" s="38">
        <f>D48/(SQRT(3)*$C$9)</f>
        <v>0</v>
      </c>
      <c r="C48" s="100">
        <v>662.98</v>
      </c>
      <c r="D48" s="29">
        <f t="shared" ref="D48:D70" si="5">(C48-C47)*$C$71</f>
        <v>0</v>
      </c>
      <c r="E48" s="100">
        <v>366.98</v>
      </c>
      <c r="F48" s="100">
        <f t="shared" ref="F48:F70" si="6">(E48-E47)*$E$71</f>
        <v>0</v>
      </c>
      <c r="G48" s="37" t="e">
        <f t="shared" si="2"/>
        <v>#DIV/0!</v>
      </c>
      <c r="H48" s="38">
        <f>J48/(SQRT(3)*$C$9)</f>
        <v>0</v>
      </c>
      <c r="I48" s="28">
        <v>390.38</v>
      </c>
      <c r="J48" s="100">
        <f t="shared" ref="J48:J70" si="7">I48-I47</f>
        <v>0</v>
      </c>
      <c r="K48" s="28">
        <v>216.18</v>
      </c>
      <c r="L48" s="100">
        <f t="shared" ref="L48:L70" si="8">K48-K47</f>
        <v>0</v>
      </c>
      <c r="M48" s="37" t="e">
        <f t="shared" si="3"/>
        <v>#DIV/0!</v>
      </c>
      <c r="N48" s="38">
        <f>P48/(SQRT(3)*$C$9)</f>
        <v>0.42888877140286863</v>
      </c>
      <c r="O48" s="61">
        <v>1845.4313999999999</v>
      </c>
      <c r="P48" s="106">
        <f>(O48-O47)*O71</f>
        <v>4.6800000000530417</v>
      </c>
      <c r="Q48" s="61">
        <v>2482.6424999999999</v>
      </c>
      <c r="R48" s="29">
        <f>(Q48-Q47)*Q71</f>
        <v>8.639999999468273</v>
      </c>
      <c r="S48" s="56">
        <f t="shared" si="4"/>
        <v>1.8461538460193054</v>
      </c>
    </row>
    <row r="49" spans="1:19" ht="14.25">
      <c r="A49" s="25">
        <v>3</v>
      </c>
      <c r="B49" s="38">
        <f>D49/(SQRT(3)*$C$10)</f>
        <v>0</v>
      </c>
      <c r="C49" s="100">
        <v>662.98</v>
      </c>
      <c r="D49" s="29">
        <f t="shared" si="5"/>
        <v>0</v>
      </c>
      <c r="E49" s="100">
        <v>366.98</v>
      </c>
      <c r="F49" s="100">
        <f t="shared" si="6"/>
        <v>0</v>
      </c>
      <c r="G49" s="37" t="e">
        <f t="shared" si="2"/>
        <v>#DIV/0!</v>
      </c>
      <c r="H49" s="38">
        <f>J49/(SQRT(3)*$C$10)</f>
        <v>0</v>
      </c>
      <c r="I49" s="28">
        <v>390.38</v>
      </c>
      <c r="J49" s="100">
        <f t="shared" si="7"/>
        <v>0</v>
      </c>
      <c r="K49" s="28">
        <v>216.18</v>
      </c>
      <c r="L49" s="100">
        <f t="shared" si="8"/>
        <v>0</v>
      </c>
      <c r="M49" s="37" t="e">
        <f t="shared" si="3"/>
        <v>#DIV/0!</v>
      </c>
      <c r="N49" s="38">
        <f>P49/(SQRT(3)*$C$10)</f>
        <v>0.41239304943016297</v>
      </c>
      <c r="O49" s="61">
        <v>1845.4339</v>
      </c>
      <c r="P49" s="106">
        <f>(O49-O48)*O71</f>
        <v>4.5000000000982254</v>
      </c>
      <c r="Q49" s="61">
        <v>2482.6471000000001</v>
      </c>
      <c r="R49" s="29">
        <f>(Q49-Q48)*Q71</f>
        <v>8.2800000003771856</v>
      </c>
      <c r="S49" s="56">
        <f t="shared" si="4"/>
        <v>1.8400000000436558</v>
      </c>
    </row>
    <row r="50" spans="1:19" ht="14.25">
      <c r="A50" s="25">
        <v>4</v>
      </c>
      <c r="B50" s="38">
        <f>D50/(SQRT(3)*$C$11)</f>
        <v>0</v>
      </c>
      <c r="C50" s="100">
        <v>662.98</v>
      </c>
      <c r="D50" s="29">
        <f t="shared" si="5"/>
        <v>0</v>
      </c>
      <c r="E50" s="100">
        <v>366.98</v>
      </c>
      <c r="F50" s="100">
        <f t="shared" si="6"/>
        <v>0</v>
      </c>
      <c r="G50" s="37" t="e">
        <f t="shared" si="2"/>
        <v>#DIV/0!</v>
      </c>
      <c r="H50" s="38">
        <f>J50/(SQRT(3)*$C$11)</f>
        <v>0</v>
      </c>
      <c r="I50" s="28">
        <v>390.38</v>
      </c>
      <c r="J50" s="100">
        <f t="shared" si="7"/>
        <v>0</v>
      </c>
      <c r="K50" s="28">
        <v>216.18</v>
      </c>
      <c r="L50" s="100">
        <f t="shared" si="8"/>
        <v>0</v>
      </c>
      <c r="M50" s="37" t="e">
        <f t="shared" si="3"/>
        <v>#DIV/0!</v>
      </c>
      <c r="N50" s="38">
        <f>P50/(SQRT(3)*$C$11)</f>
        <v>0.36290588347453895</v>
      </c>
      <c r="O50" s="61">
        <v>1845.4360999999999</v>
      </c>
      <c r="P50" s="106">
        <f>(O50-O49)*O71</f>
        <v>3.9599999998245039</v>
      </c>
      <c r="Q50" s="61">
        <v>2482.6518000000001</v>
      </c>
      <c r="R50" s="29">
        <f>(Q50-Q49)*Q71</f>
        <v>8.4599999999227293</v>
      </c>
      <c r="S50" s="56">
        <f t="shared" si="4"/>
        <v>2.136363636438801</v>
      </c>
    </row>
    <row r="51" spans="1:19" ht="14.25">
      <c r="A51" s="25">
        <v>5</v>
      </c>
      <c r="B51" s="38">
        <f>D51/(SQRT(3)*$C$12)</f>
        <v>0</v>
      </c>
      <c r="C51" s="100">
        <v>662.98</v>
      </c>
      <c r="D51" s="29">
        <f t="shared" si="5"/>
        <v>0</v>
      </c>
      <c r="E51" s="100">
        <v>366.98</v>
      </c>
      <c r="F51" s="100">
        <f t="shared" si="6"/>
        <v>0</v>
      </c>
      <c r="G51" s="37" t="e">
        <f t="shared" si="2"/>
        <v>#DIV/0!</v>
      </c>
      <c r="H51" s="38">
        <f>J51/(SQRT(3)*$C$12)</f>
        <v>0</v>
      </c>
      <c r="I51" s="28">
        <v>390.38</v>
      </c>
      <c r="J51" s="100">
        <f t="shared" si="7"/>
        <v>0</v>
      </c>
      <c r="K51" s="28">
        <v>216.18</v>
      </c>
      <c r="L51" s="100">
        <f t="shared" si="8"/>
        <v>0</v>
      </c>
      <c r="M51" s="37" t="e">
        <f t="shared" si="3"/>
        <v>#DIV/0!</v>
      </c>
      <c r="N51" s="38">
        <f>P51/(SQRT(3)*$C$12)</f>
        <v>0.36290588351204589</v>
      </c>
      <c r="O51" s="61">
        <v>1845.4383</v>
      </c>
      <c r="P51" s="106">
        <f>(O51-O50)*O71</f>
        <v>3.9600000002337765</v>
      </c>
      <c r="Q51" s="61">
        <v>2482.6563999999998</v>
      </c>
      <c r="R51" s="29">
        <f>(Q51-Q50)*Q71</f>
        <v>8.2799999995586404</v>
      </c>
      <c r="S51" s="56">
        <f t="shared" si="4"/>
        <v>2.0909090906742009</v>
      </c>
    </row>
    <row r="52" spans="1:19" ht="14.25">
      <c r="A52" s="25">
        <v>6</v>
      </c>
      <c r="B52" s="38">
        <f>D52/(SQRT(3)*$C$13)</f>
        <v>0</v>
      </c>
      <c r="C52" s="100">
        <v>662.98</v>
      </c>
      <c r="D52" s="29">
        <f t="shared" si="5"/>
        <v>0</v>
      </c>
      <c r="E52" s="100">
        <v>366.98</v>
      </c>
      <c r="F52" s="100">
        <f t="shared" si="6"/>
        <v>0</v>
      </c>
      <c r="G52" s="37" t="e">
        <f t="shared" si="2"/>
        <v>#DIV/0!</v>
      </c>
      <c r="H52" s="38">
        <f>J52/(SQRT(3)*$C$13)</f>
        <v>0</v>
      </c>
      <c r="I52" s="28">
        <v>390.38</v>
      </c>
      <c r="J52" s="100">
        <f t="shared" si="7"/>
        <v>0</v>
      </c>
      <c r="K52" s="28">
        <v>216.18</v>
      </c>
      <c r="L52" s="100">
        <f t="shared" si="8"/>
        <v>0</v>
      </c>
      <c r="M52" s="37" t="e">
        <f t="shared" si="3"/>
        <v>#DIV/0!</v>
      </c>
      <c r="N52" s="38">
        <f>P52/(SQRT(3)*$C$13)</f>
        <v>1.726463546885153</v>
      </c>
      <c r="O52" s="61">
        <v>1845.4485999999999</v>
      </c>
      <c r="P52" s="106">
        <f>(O52-O51)*O71</f>
        <v>18.539999999848078</v>
      </c>
      <c r="Q52" s="61">
        <v>2482.6619999999998</v>
      </c>
      <c r="R52" s="29">
        <f>(Q52-Q51)*Q71</f>
        <v>10.079999999925349</v>
      </c>
      <c r="S52" s="56">
        <f t="shared" si="4"/>
        <v>0.54368932038877815</v>
      </c>
    </row>
    <row r="53" spans="1:19" ht="14.25">
      <c r="A53" s="25">
        <v>7</v>
      </c>
      <c r="B53" s="38">
        <f>D53/(SQRT(3)*$C$14)</f>
        <v>0</v>
      </c>
      <c r="C53" s="100">
        <v>662.98</v>
      </c>
      <c r="D53" s="29">
        <f t="shared" si="5"/>
        <v>0</v>
      </c>
      <c r="E53" s="100">
        <v>366.98</v>
      </c>
      <c r="F53" s="100">
        <f t="shared" si="6"/>
        <v>0</v>
      </c>
      <c r="G53" s="37" t="e">
        <f t="shared" si="2"/>
        <v>#DIV/0!</v>
      </c>
      <c r="H53" s="38">
        <f>J53/(SQRT(3)*$C$14)</f>
        <v>0</v>
      </c>
      <c r="I53" s="28">
        <v>390.38</v>
      </c>
      <c r="J53" s="100">
        <f t="shared" si="7"/>
        <v>0</v>
      </c>
      <c r="K53" s="28">
        <v>216.18</v>
      </c>
      <c r="L53" s="100">
        <f t="shared" si="8"/>
        <v>0</v>
      </c>
      <c r="M53" s="37" t="e">
        <f t="shared" si="3"/>
        <v>#DIV/0!</v>
      </c>
      <c r="N53" s="38">
        <f>P53/(SQRT(3)*$C$14)</f>
        <v>4.4753957963511359</v>
      </c>
      <c r="O53" s="61">
        <v>1845.4753000000001</v>
      </c>
      <c r="P53" s="106">
        <f>(O53-O52)*O71</f>
        <v>48.060000000214131</v>
      </c>
      <c r="Q53" s="61">
        <v>2482.6725000000001</v>
      </c>
      <c r="R53" s="29">
        <f>(Q53-Q52)*Q71</f>
        <v>18.900000000576256</v>
      </c>
      <c r="S53" s="56">
        <f t="shared" si="4"/>
        <v>0.3932584269765303</v>
      </c>
    </row>
    <row r="54" spans="1:19" ht="14.25">
      <c r="A54" s="25">
        <v>8</v>
      </c>
      <c r="B54" s="38">
        <f>D54/(SQRT(3)*$C$15)</f>
        <v>0</v>
      </c>
      <c r="C54" s="100">
        <v>662.98</v>
      </c>
      <c r="D54" s="29">
        <f t="shared" si="5"/>
        <v>0</v>
      </c>
      <c r="E54" s="100">
        <v>366.98</v>
      </c>
      <c r="F54" s="100">
        <f t="shared" si="6"/>
        <v>0</v>
      </c>
      <c r="G54" s="37" t="e">
        <f t="shared" si="2"/>
        <v>#DIV/0!</v>
      </c>
      <c r="H54" s="38">
        <f>J54/(SQRT(3)*$C$15)</f>
        <v>0</v>
      </c>
      <c r="I54" s="28">
        <v>390.38</v>
      </c>
      <c r="J54" s="100">
        <f t="shared" si="7"/>
        <v>0</v>
      </c>
      <c r="K54" s="28">
        <v>216.18</v>
      </c>
      <c r="L54" s="100">
        <f t="shared" si="8"/>
        <v>0</v>
      </c>
      <c r="M54" s="37" t="e">
        <f t="shared" si="3"/>
        <v>#DIV/0!</v>
      </c>
      <c r="N54" s="38">
        <f>P54/(SQRT(3)*$C$15)</f>
        <v>5.8163383570179121</v>
      </c>
      <c r="O54" s="61">
        <v>1845.51</v>
      </c>
      <c r="P54" s="106">
        <f>(O54-O53)*O71</f>
        <v>62.459999999873617</v>
      </c>
      <c r="Q54" s="61">
        <v>2482.6961000000001</v>
      </c>
      <c r="R54" s="29">
        <f>(Q54-Q53)*Q71</f>
        <v>42.479999999977736</v>
      </c>
      <c r="S54" s="56">
        <f t="shared" si="4"/>
        <v>0.68011527377623582</v>
      </c>
    </row>
    <row r="55" spans="1:19" ht="14.25">
      <c r="A55" s="25">
        <v>9</v>
      </c>
      <c r="B55" s="38">
        <f>D55/(SQRT(3)*$C$16)</f>
        <v>0</v>
      </c>
      <c r="C55" s="100">
        <v>662.98</v>
      </c>
      <c r="D55" s="29">
        <f t="shared" si="5"/>
        <v>0</v>
      </c>
      <c r="E55" s="100">
        <v>366.98</v>
      </c>
      <c r="F55" s="100">
        <f t="shared" si="6"/>
        <v>0</v>
      </c>
      <c r="G55" s="37" t="e">
        <f t="shared" si="2"/>
        <v>#DIV/0!</v>
      </c>
      <c r="H55" s="38">
        <f>J55/(SQRT(3)*$C$16)</f>
        <v>0</v>
      </c>
      <c r="I55" s="28">
        <v>390.38</v>
      </c>
      <c r="J55" s="100">
        <f t="shared" si="7"/>
        <v>0</v>
      </c>
      <c r="K55" s="28">
        <v>216.18</v>
      </c>
      <c r="L55" s="100">
        <f t="shared" si="8"/>
        <v>0</v>
      </c>
      <c r="M55" s="37" t="e">
        <f t="shared" si="3"/>
        <v>#DIV/0!</v>
      </c>
      <c r="N55" s="38">
        <f>P55/(SQRT(3)*$C$16)</f>
        <v>7.3938693490350795</v>
      </c>
      <c r="O55" s="61">
        <v>1845.5534</v>
      </c>
      <c r="P55" s="106">
        <f>(O55-O54)*O71</f>
        <v>78.120000000035361</v>
      </c>
      <c r="Q55" s="61">
        <v>2482.7334000000001</v>
      </c>
      <c r="R55" s="29">
        <f>(Q55-Q54)*Q71</f>
        <v>67.139999999926658</v>
      </c>
      <c r="S55" s="56">
        <f t="shared" si="4"/>
        <v>0.8594470046069671</v>
      </c>
    </row>
    <row r="56" spans="1:19" ht="14.25">
      <c r="A56" s="25">
        <v>10</v>
      </c>
      <c r="B56" s="38">
        <f>D56/(SQRT(3)*$C$17)</f>
        <v>0</v>
      </c>
      <c r="C56" s="100">
        <v>662.98</v>
      </c>
      <c r="D56" s="29">
        <f t="shared" si="5"/>
        <v>0</v>
      </c>
      <c r="E56" s="100">
        <v>366.98</v>
      </c>
      <c r="F56" s="100">
        <f t="shared" si="6"/>
        <v>0</v>
      </c>
      <c r="G56" s="37" t="e">
        <f t="shared" si="2"/>
        <v>#DIV/0!</v>
      </c>
      <c r="H56" s="38">
        <f>J56/(SQRT(3)*$C$17)</f>
        <v>0</v>
      </c>
      <c r="I56" s="28">
        <v>390.38</v>
      </c>
      <c r="J56" s="100">
        <f t="shared" si="7"/>
        <v>0</v>
      </c>
      <c r="K56" s="28">
        <v>216.18</v>
      </c>
      <c r="L56" s="100">
        <f t="shared" si="8"/>
        <v>0</v>
      </c>
      <c r="M56" s="37" t="e">
        <f t="shared" si="3"/>
        <v>#DIV/0!</v>
      </c>
      <c r="N56" s="38">
        <f>P56/(SQRT(3)*$C$17)</f>
        <v>7.4109059143511526</v>
      </c>
      <c r="O56" s="61">
        <v>1845.5969</v>
      </c>
      <c r="P56" s="106">
        <f>(O56-O55)*O71</f>
        <v>78.299999999990177</v>
      </c>
      <c r="Q56" s="61">
        <v>2482.7746000000002</v>
      </c>
      <c r="R56" s="29">
        <f>(Q56-Q55)*Q71</f>
        <v>74.160000000210857</v>
      </c>
      <c r="S56" s="56">
        <f t="shared" si="4"/>
        <v>0.94712643678442099</v>
      </c>
    </row>
    <row r="57" spans="1:19" ht="14.25">
      <c r="A57" s="25">
        <v>11</v>
      </c>
      <c r="B57" s="38">
        <f>D57/(SQRT(3)*$C$18)</f>
        <v>0</v>
      </c>
      <c r="C57" s="100">
        <v>662.98</v>
      </c>
      <c r="D57" s="29">
        <f t="shared" si="5"/>
        <v>0</v>
      </c>
      <c r="E57" s="100">
        <v>366.98</v>
      </c>
      <c r="F57" s="100">
        <f t="shared" si="6"/>
        <v>0</v>
      </c>
      <c r="G57" s="37" t="e">
        <f t="shared" si="2"/>
        <v>#DIV/0!</v>
      </c>
      <c r="H57" s="38">
        <f>J57/(SQRT(3)*$C$18)</f>
        <v>0</v>
      </c>
      <c r="I57" s="28">
        <v>390.38</v>
      </c>
      <c r="J57" s="100">
        <f t="shared" si="7"/>
        <v>0</v>
      </c>
      <c r="K57" s="28">
        <v>216.18</v>
      </c>
      <c r="L57" s="100">
        <f t="shared" si="8"/>
        <v>0</v>
      </c>
      <c r="M57" s="37" t="e">
        <f t="shared" si="3"/>
        <v>#DIV/0!</v>
      </c>
      <c r="N57" s="38">
        <f>P57/(SQRT(3)*$C$18)</f>
        <v>7.7857103513822334</v>
      </c>
      <c r="O57" s="61">
        <v>1845.6425999999999</v>
      </c>
      <c r="P57" s="106">
        <f>(O57-O56)*O71</f>
        <v>82.259999999814681</v>
      </c>
      <c r="Q57" s="61">
        <v>2482.817</v>
      </c>
      <c r="R57" s="29">
        <f>(Q57-Q56)*Q71</f>
        <v>76.319999999668653</v>
      </c>
      <c r="S57" s="56">
        <f t="shared" si="4"/>
        <v>0.92778993435254786</v>
      </c>
    </row>
    <row r="58" spans="1:19" ht="14.25">
      <c r="A58" s="25">
        <v>12</v>
      </c>
      <c r="B58" s="38">
        <f>D58/(SQRT(3)*$C$19)</f>
        <v>0</v>
      </c>
      <c r="C58" s="100">
        <v>662.98</v>
      </c>
      <c r="D58" s="29">
        <f t="shared" si="5"/>
        <v>0</v>
      </c>
      <c r="E58" s="100">
        <v>366.98</v>
      </c>
      <c r="F58" s="100">
        <f t="shared" si="6"/>
        <v>0</v>
      </c>
      <c r="G58" s="37" t="e">
        <f t="shared" si="2"/>
        <v>#DIV/0!</v>
      </c>
      <c r="H58" s="38">
        <f>J58/(SQRT(3)*$C$19)</f>
        <v>0</v>
      </c>
      <c r="I58" s="28">
        <v>390.38</v>
      </c>
      <c r="J58" s="100">
        <f t="shared" si="7"/>
        <v>0</v>
      </c>
      <c r="K58" s="28">
        <v>216.18</v>
      </c>
      <c r="L58" s="100">
        <f t="shared" si="8"/>
        <v>0</v>
      </c>
      <c r="M58" s="37" t="e">
        <f t="shared" si="3"/>
        <v>#DIV/0!</v>
      </c>
      <c r="N58" s="38">
        <f>P58/(SQRT(3)*$C$19)</f>
        <v>4.5657995058696867</v>
      </c>
      <c r="O58" s="61">
        <v>1845.6694</v>
      </c>
      <c r="P58" s="106">
        <f>(O58-O57)*O71</f>
        <v>48.240000000168948</v>
      </c>
      <c r="Q58" s="61">
        <v>2482.8348000000001</v>
      </c>
      <c r="R58" s="29">
        <f>(Q58-Q57)*Q71</f>
        <v>32.040000000142754</v>
      </c>
      <c r="S58" s="56">
        <f t="shared" si="4"/>
        <v>0.66417910447824513</v>
      </c>
    </row>
    <row r="59" spans="1:19" ht="14.25">
      <c r="A59" s="25">
        <v>13</v>
      </c>
      <c r="B59" s="38">
        <f>D59/(SQRT(3)*$C$20)</f>
        <v>0</v>
      </c>
      <c r="C59" s="100">
        <v>662.98</v>
      </c>
      <c r="D59" s="29">
        <f t="shared" si="5"/>
        <v>0</v>
      </c>
      <c r="E59" s="100">
        <v>366.98</v>
      </c>
      <c r="F59" s="100">
        <f t="shared" si="6"/>
        <v>0</v>
      </c>
      <c r="G59" s="37" t="e">
        <f t="shared" si="2"/>
        <v>#DIV/0!</v>
      </c>
      <c r="H59" s="38">
        <f>J59/(SQRT(3)*$C$20)</f>
        <v>0</v>
      </c>
      <c r="I59" s="28">
        <v>390.38</v>
      </c>
      <c r="J59" s="100">
        <f t="shared" si="7"/>
        <v>0</v>
      </c>
      <c r="K59" s="28">
        <v>216.18</v>
      </c>
      <c r="L59" s="100">
        <f t="shared" si="8"/>
        <v>0</v>
      </c>
      <c r="M59" s="37" t="e">
        <f t="shared" si="3"/>
        <v>#DIV/0!</v>
      </c>
      <c r="N59" s="38">
        <f>P59/(SQRT(3)*$C$20)</f>
        <v>5.1280061614163088</v>
      </c>
      <c r="O59" s="61">
        <v>1845.6994999999999</v>
      </c>
      <c r="P59" s="106">
        <f>(O59-O58)*O71</f>
        <v>54.179999999905704</v>
      </c>
      <c r="Q59" s="61">
        <v>2482.8606</v>
      </c>
      <c r="R59" s="29">
        <f>(Q59-Q58)*Q71</f>
        <v>46.439999999802239</v>
      </c>
      <c r="S59" s="56">
        <f t="shared" si="4"/>
        <v>0.85714285714069882</v>
      </c>
    </row>
    <row r="60" spans="1:19" ht="14.25">
      <c r="A60" s="25">
        <v>14</v>
      </c>
      <c r="B60" s="38">
        <f>D60/(SQRT(3)*$C$21)</f>
        <v>0</v>
      </c>
      <c r="C60" s="100">
        <v>662.98</v>
      </c>
      <c r="D60" s="29">
        <f t="shared" si="5"/>
        <v>0</v>
      </c>
      <c r="E60" s="100">
        <v>366.98</v>
      </c>
      <c r="F60" s="100">
        <f t="shared" si="6"/>
        <v>0</v>
      </c>
      <c r="G60" s="37" t="e">
        <f t="shared" si="2"/>
        <v>#DIV/0!</v>
      </c>
      <c r="H60" s="38">
        <f>J60/(SQRT(3)*$C$21)</f>
        <v>0</v>
      </c>
      <c r="I60" s="28">
        <v>390.38</v>
      </c>
      <c r="J60" s="100">
        <f t="shared" si="7"/>
        <v>0</v>
      </c>
      <c r="K60" s="28">
        <v>216.18</v>
      </c>
      <c r="L60" s="100">
        <f t="shared" si="8"/>
        <v>0</v>
      </c>
      <c r="M60" s="37" t="e">
        <f t="shared" si="3"/>
        <v>#DIV/0!</v>
      </c>
      <c r="N60" s="38">
        <f>P60/(SQRT(3)*$C$21)</f>
        <v>6.7124067362372095</v>
      </c>
      <c r="O60" s="61">
        <v>1845.7389000000001</v>
      </c>
      <c r="P60" s="106">
        <f>(O60-O59)*O71</f>
        <v>70.920000000205619</v>
      </c>
      <c r="Q60" s="61">
        <v>2482.8971000000001</v>
      </c>
      <c r="R60" s="29">
        <f>(Q60-Q59)*Q71</f>
        <v>65.700000000288128</v>
      </c>
      <c r="S60" s="56">
        <f t="shared" si="4"/>
        <v>0.92639593908767126</v>
      </c>
    </row>
    <row r="61" spans="1:19" ht="14.25">
      <c r="A61" s="25">
        <v>15</v>
      </c>
      <c r="B61" s="38">
        <f>D61/(SQRT(3)*$C$22)</f>
        <v>0</v>
      </c>
      <c r="C61" s="100">
        <v>662.98</v>
      </c>
      <c r="D61" s="29">
        <f t="shared" si="5"/>
        <v>0</v>
      </c>
      <c r="E61" s="100">
        <v>366.98</v>
      </c>
      <c r="F61" s="100">
        <f t="shared" si="6"/>
        <v>0</v>
      </c>
      <c r="G61" s="37" t="e">
        <f t="shared" si="2"/>
        <v>#DIV/0!</v>
      </c>
      <c r="H61" s="38">
        <f>J61/(SQRT(3)*$C$22)</f>
        <v>0</v>
      </c>
      <c r="I61" s="28">
        <v>390.38</v>
      </c>
      <c r="J61" s="100">
        <f t="shared" si="7"/>
        <v>0</v>
      </c>
      <c r="K61" s="28">
        <v>216.18</v>
      </c>
      <c r="L61" s="100">
        <f t="shared" si="8"/>
        <v>0</v>
      </c>
      <c r="M61" s="37" t="e">
        <f t="shared" si="3"/>
        <v>#DIV/0!</v>
      </c>
      <c r="N61" s="38">
        <f>P61/(SQRT(3)*$C$22)</f>
        <v>6.6612970402502532</v>
      </c>
      <c r="O61" s="61">
        <v>1845.778</v>
      </c>
      <c r="P61" s="106">
        <f>(O61-O60)*O71</f>
        <v>70.379999999931897</v>
      </c>
      <c r="Q61" s="61">
        <v>2482.9324000000001</v>
      </c>
      <c r="R61" s="29">
        <f>(Q61-Q60)*Q71</f>
        <v>63.540000000011787</v>
      </c>
      <c r="S61" s="56">
        <f t="shared" si="4"/>
        <v>0.90281329923377762</v>
      </c>
    </row>
    <row r="62" spans="1:19" ht="14.25">
      <c r="A62" s="25">
        <v>16</v>
      </c>
      <c r="B62" s="38">
        <f>D62/(SQRT(3)*$C$23)</f>
        <v>0</v>
      </c>
      <c r="C62" s="100">
        <v>662.98</v>
      </c>
      <c r="D62" s="29">
        <f t="shared" si="5"/>
        <v>0</v>
      </c>
      <c r="E62" s="100">
        <v>366.98</v>
      </c>
      <c r="F62" s="100">
        <f t="shared" si="6"/>
        <v>0</v>
      </c>
      <c r="G62" s="37" t="e">
        <f t="shared" si="2"/>
        <v>#DIV/0!</v>
      </c>
      <c r="H62" s="38">
        <f>J62/(SQRT(3)*$C$23)</f>
        <v>0</v>
      </c>
      <c r="I62" s="28">
        <v>390.38</v>
      </c>
      <c r="J62" s="100">
        <f t="shared" si="7"/>
        <v>0</v>
      </c>
      <c r="K62" s="28">
        <v>216.18</v>
      </c>
      <c r="L62" s="100">
        <f t="shared" si="8"/>
        <v>0</v>
      </c>
      <c r="M62" s="37" t="e">
        <f t="shared" si="3"/>
        <v>#DIV/0!</v>
      </c>
      <c r="N62" s="38">
        <f>P62/(SQRT(3)*$C$23)</f>
        <v>6.2013097766000698</v>
      </c>
      <c r="O62" s="61">
        <v>1845.8144</v>
      </c>
      <c r="P62" s="106">
        <f>(O62-O61)*O71</f>
        <v>65.519999999924039</v>
      </c>
      <c r="Q62" s="61">
        <v>2482.9683</v>
      </c>
      <c r="R62" s="29">
        <f>(Q62-Q61)*Q71</f>
        <v>64.619999999740685</v>
      </c>
      <c r="S62" s="56">
        <f t="shared" si="4"/>
        <v>0.9862637362609219</v>
      </c>
    </row>
    <row r="63" spans="1:19" ht="14.25">
      <c r="A63" s="25">
        <v>17</v>
      </c>
      <c r="B63" s="38">
        <f>D63/(SQRT(3)*$C$24)</f>
        <v>0</v>
      </c>
      <c r="C63" s="100">
        <v>662.98</v>
      </c>
      <c r="D63" s="29">
        <f t="shared" si="5"/>
        <v>0</v>
      </c>
      <c r="E63" s="100">
        <v>366.98</v>
      </c>
      <c r="F63" s="100">
        <f t="shared" si="6"/>
        <v>0</v>
      </c>
      <c r="G63" s="37" t="e">
        <f t="shared" si="2"/>
        <v>#DIV/0!</v>
      </c>
      <c r="H63" s="38">
        <f>J63/(SQRT(3)*$C$24)</f>
        <v>0</v>
      </c>
      <c r="I63" s="28">
        <v>390.38</v>
      </c>
      <c r="J63" s="100">
        <f t="shared" si="7"/>
        <v>0</v>
      </c>
      <c r="K63" s="28">
        <v>216.18</v>
      </c>
      <c r="L63" s="100">
        <f t="shared" si="8"/>
        <v>0</v>
      </c>
      <c r="M63" s="37" t="e">
        <f t="shared" si="3"/>
        <v>#DIV/0!</v>
      </c>
      <c r="N63" s="38">
        <f>P63/(SQRT(3)*$C$24)</f>
        <v>1.3629252256344768</v>
      </c>
      <c r="O63" s="61">
        <v>1845.8224</v>
      </c>
      <c r="P63" s="106">
        <f>(O63-O62)*O71</f>
        <v>14.400000000068758</v>
      </c>
      <c r="Q63" s="61">
        <v>2482.9787999999999</v>
      </c>
      <c r="R63" s="29">
        <f>(Q63-Q62)*Q71</f>
        <v>18.899999999757711</v>
      </c>
      <c r="S63" s="56">
        <f t="shared" si="4"/>
        <v>1.3124999999769074</v>
      </c>
    </row>
    <row r="64" spans="1:19" ht="14.25">
      <c r="A64" s="25">
        <v>18</v>
      </c>
      <c r="B64" s="38">
        <f>D64/(SQRT(3)*$C$25)</f>
        <v>0</v>
      </c>
      <c r="C64" s="100">
        <v>662.98</v>
      </c>
      <c r="D64" s="29">
        <f t="shared" si="5"/>
        <v>0</v>
      </c>
      <c r="E64" s="100">
        <v>366.98</v>
      </c>
      <c r="F64" s="100">
        <f t="shared" si="6"/>
        <v>0</v>
      </c>
      <c r="G64" s="37" t="e">
        <f t="shared" si="2"/>
        <v>#DIV/0!</v>
      </c>
      <c r="H64" s="38">
        <f>J64/(SQRT(3)*$C$25)</f>
        <v>0</v>
      </c>
      <c r="I64" s="28">
        <v>390.38</v>
      </c>
      <c r="J64" s="100">
        <f t="shared" si="7"/>
        <v>0</v>
      </c>
      <c r="K64" s="28">
        <v>216.18</v>
      </c>
      <c r="L64" s="100">
        <f t="shared" si="8"/>
        <v>0</v>
      </c>
      <c r="M64" s="37" t="e">
        <f t="shared" si="3"/>
        <v>#DIV/0!</v>
      </c>
      <c r="N64" s="38">
        <f>P64/(SQRT(3)*$C$25)</f>
        <v>0.33523564016669416</v>
      </c>
      <c r="O64" s="61">
        <v>1845.8244</v>
      </c>
      <c r="P64" s="106">
        <f>(O64-O63)*O71</f>
        <v>3.5999999999148713</v>
      </c>
      <c r="Q64" s="61">
        <v>2482.9830999999999</v>
      </c>
      <c r="R64" s="29">
        <f>(Q64-Q63)*Q71</f>
        <v>7.7400000001034641</v>
      </c>
      <c r="S64" s="56">
        <f t="shared" si="4"/>
        <v>2.1500000000795807</v>
      </c>
    </row>
    <row r="65" spans="1:19" ht="14.25">
      <c r="A65" s="25">
        <v>19</v>
      </c>
      <c r="B65" s="38">
        <f>D65/(SQRT(3)*$C$26)</f>
        <v>0</v>
      </c>
      <c r="C65" s="100">
        <v>662.98</v>
      </c>
      <c r="D65" s="29">
        <f t="shared" si="5"/>
        <v>0</v>
      </c>
      <c r="E65" s="100">
        <v>366.98</v>
      </c>
      <c r="F65" s="100">
        <f t="shared" si="6"/>
        <v>0</v>
      </c>
      <c r="G65" s="37" t="e">
        <f t="shared" si="2"/>
        <v>#DIV/0!</v>
      </c>
      <c r="H65" s="38">
        <f>J65/(SQRT(3)*$C$26)</f>
        <v>0</v>
      </c>
      <c r="I65" s="28">
        <v>390.38</v>
      </c>
      <c r="J65" s="100">
        <f t="shared" si="7"/>
        <v>0</v>
      </c>
      <c r="K65" s="28">
        <v>216.18</v>
      </c>
      <c r="L65" s="100">
        <f t="shared" si="8"/>
        <v>0</v>
      </c>
      <c r="M65" s="37" t="e">
        <f t="shared" si="3"/>
        <v>#DIV/0!</v>
      </c>
      <c r="N65" s="38">
        <f>P65/(SQRT(3)*$C$26)</f>
        <v>0.4190445502274236</v>
      </c>
      <c r="O65" s="61">
        <v>1845.8269</v>
      </c>
      <c r="P65" s="106">
        <f>(O65-O64)*O71</f>
        <v>4.5000000000982254</v>
      </c>
      <c r="Q65" s="61">
        <v>2482.9875000000002</v>
      </c>
      <c r="R65" s="29">
        <f>(Q65-Q64)*Q71</f>
        <v>7.920000000467553</v>
      </c>
      <c r="S65" s="56">
        <f t="shared" si="4"/>
        <v>1.7600000000654836</v>
      </c>
    </row>
    <row r="66" spans="1:19" ht="14.25">
      <c r="A66" s="25">
        <v>20</v>
      </c>
      <c r="B66" s="38">
        <f>D66/(SQRT(3)*$C$27)</f>
        <v>0</v>
      </c>
      <c r="C66" s="100">
        <v>662.98</v>
      </c>
      <c r="D66" s="29">
        <f t="shared" si="5"/>
        <v>0</v>
      </c>
      <c r="E66" s="100">
        <v>366.98</v>
      </c>
      <c r="F66" s="100">
        <f t="shared" si="6"/>
        <v>0</v>
      </c>
      <c r="G66" s="37" t="e">
        <f t="shared" si="2"/>
        <v>#DIV/0!</v>
      </c>
      <c r="H66" s="38">
        <f>J66/(SQRT(3)*$C$27)</f>
        <v>0</v>
      </c>
      <c r="I66" s="28">
        <v>390.38</v>
      </c>
      <c r="J66" s="100">
        <f t="shared" si="7"/>
        <v>0</v>
      </c>
      <c r="K66" s="28">
        <v>216.18</v>
      </c>
      <c r="L66" s="100">
        <f t="shared" si="8"/>
        <v>0</v>
      </c>
      <c r="M66" s="37" t="e">
        <f t="shared" si="3"/>
        <v>#DIV/0!</v>
      </c>
      <c r="N66" s="38">
        <f>P66/(SQRT(3)*$C$27)</f>
        <v>0.3855209861802647</v>
      </c>
      <c r="O66" s="61">
        <v>1845.8291999999999</v>
      </c>
      <c r="P66" s="106">
        <f>(O66-O65)*O71</f>
        <v>4.1399999997793202</v>
      </c>
      <c r="Q66" s="61">
        <v>2482.9920000000002</v>
      </c>
      <c r="R66" s="29">
        <f>(Q66-Q65)*Q71</f>
        <v>8.1000000000130967</v>
      </c>
      <c r="S66" s="56">
        <f t="shared" si="4"/>
        <v>1.9565217392378893</v>
      </c>
    </row>
    <row r="67" spans="1:19" ht="14.25">
      <c r="A67" s="25">
        <v>21</v>
      </c>
      <c r="B67" s="38">
        <f>D67/(SQRT(3)*$C$28)</f>
        <v>0</v>
      </c>
      <c r="C67" s="100">
        <v>662.98</v>
      </c>
      <c r="D67" s="29">
        <f t="shared" si="5"/>
        <v>0</v>
      </c>
      <c r="E67" s="100">
        <v>366.98</v>
      </c>
      <c r="F67" s="100">
        <f t="shared" si="6"/>
        <v>0</v>
      </c>
      <c r="G67" s="37" t="e">
        <f t="shared" si="2"/>
        <v>#DIV/0!</v>
      </c>
      <c r="H67" s="38">
        <f>J67/(SQRT(3)*$C$28)</f>
        <v>0</v>
      </c>
      <c r="I67" s="28">
        <v>390.38</v>
      </c>
      <c r="J67" s="100">
        <f t="shared" si="7"/>
        <v>0</v>
      </c>
      <c r="K67" s="28">
        <v>216.18</v>
      </c>
      <c r="L67" s="100">
        <f t="shared" si="8"/>
        <v>0</v>
      </c>
      <c r="M67" s="37" t="e">
        <f t="shared" si="3"/>
        <v>#DIV/0!</v>
      </c>
      <c r="N67" s="38">
        <f>P67/(SQRT(3)*$C$28)</f>
        <v>0.3794016054847516</v>
      </c>
      <c r="O67" s="61">
        <v>1845.8315</v>
      </c>
      <c r="P67" s="106">
        <f>(O67-O66)*O71</f>
        <v>4.1400000001885928</v>
      </c>
      <c r="Q67" s="61">
        <v>2482.9964</v>
      </c>
      <c r="R67" s="29">
        <f>(Q67-Q66)*Q71</f>
        <v>7.9199999996490078</v>
      </c>
      <c r="S67" s="56">
        <f t="shared" si="4"/>
        <v>1.9130434780889425</v>
      </c>
    </row>
    <row r="68" spans="1:19" ht="14.25">
      <c r="A68" s="25">
        <v>22</v>
      </c>
      <c r="B68" s="38">
        <f>D68/(SQRT(3)*$C$29)</f>
        <v>0</v>
      </c>
      <c r="C68" s="100">
        <v>662.98</v>
      </c>
      <c r="D68" s="29">
        <f t="shared" si="5"/>
        <v>0</v>
      </c>
      <c r="E68" s="100">
        <v>366.98</v>
      </c>
      <c r="F68" s="100">
        <f t="shared" si="6"/>
        <v>0</v>
      </c>
      <c r="G68" s="37" t="e">
        <f t="shared" si="2"/>
        <v>#DIV/0!</v>
      </c>
      <c r="H68" s="38">
        <f>J68/(SQRT(3)*$C$29)</f>
        <v>0</v>
      </c>
      <c r="I68" s="28">
        <v>390.38</v>
      </c>
      <c r="J68" s="100">
        <f t="shared" si="7"/>
        <v>0</v>
      </c>
      <c r="K68" s="28">
        <v>216.18</v>
      </c>
      <c r="L68" s="100">
        <f t="shared" si="8"/>
        <v>0</v>
      </c>
      <c r="M68" s="37" t="e">
        <f t="shared" si="3"/>
        <v>#DIV/0!</v>
      </c>
      <c r="N68" s="38">
        <f>P68/(SQRT(3)*$C$29)</f>
        <v>0.3794016054847516</v>
      </c>
      <c r="O68" s="61">
        <v>1845.8338000000001</v>
      </c>
      <c r="P68" s="106">
        <f>(O68-O67)*O71</f>
        <v>4.1400000001885928</v>
      </c>
      <c r="Q68" s="61">
        <v>2483.0009</v>
      </c>
      <c r="R68" s="29">
        <f>(Q68-Q67)*Q71</f>
        <v>8.1000000000130967</v>
      </c>
      <c r="S68" s="56">
        <f t="shared" si="4"/>
        <v>1.9565217390444711</v>
      </c>
    </row>
    <row r="69" spans="1:19" ht="14.25">
      <c r="A69" s="25">
        <v>23</v>
      </c>
      <c r="B69" s="38">
        <f>D69/(SQRT(3)*$C$30)</f>
        <v>0</v>
      </c>
      <c r="C69" s="100">
        <v>662.98</v>
      </c>
      <c r="D69" s="29">
        <f t="shared" si="5"/>
        <v>0</v>
      </c>
      <c r="E69" s="100">
        <v>366.98</v>
      </c>
      <c r="F69" s="100">
        <f t="shared" si="6"/>
        <v>0</v>
      </c>
      <c r="G69" s="37" t="e">
        <f t="shared" si="2"/>
        <v>#DIV/0!</v>
      </c>
      <c r="H69" s="38">
        <f>J69/(SQRT(3)*$C$30)</f>
        <v>0</v>
      </c>
      <c r="I69" s="28">
        <v>390.38</v>
      </c>
      <c r="J69" s="100">
        <f t="shared" si="7"/>
        <v>0</v>
      </c>
      <c r="K69" s="28">
        <v>216.18</v>
      </c>
      <c r="L69" s="100">
        <f t="shared" si="8"/>
        <v>0</v>
      </c>
      <c r="M69" s="37" t="e">
        <f t="shared" si="3"/>
        <v>#DIV/0!</v>
      </c>
      <c r="N69" s="38">
        <f>P69/(SQRT(3)*$C$30)</f>
        <v>0.41239304939265603</v>
      </c>
      <c r="O69" s="61">
        <v>1845.8362999999999</v>
      </c>
      <c r="P69" s="106">
        <f>(O69-O68)*O71</f>
        <v>4.4999999996889528</v>
      </c>
      <c r="Q69" s="61">
        <v>2483.0054</v>
      </c>
      <c r="R69" s="29">
        <f>(Q69-Q68)*Q71</f>
        <v>8.1000000000130967</v>
      </c>
      <c r="S69" s="56">
        <f t="shared" si="4"/>
        <v>1.8000000001273293</v>
      </c>
    </row>
    <row r="70" spans="1:19" ht="15" thickBot="1">
      <c r="A70" s="11">
        <v>24</v>
      </c>
      <c r="B70" s="40">
        <f>D70/(SQRT(3)*$C$31)</f>
        <v>0</v>
      </c>
      <c r="C70" s="100">
        <v>662.98</v>
      </c>
      <c r="D70" s="29">
        <f t="shared" si="5"/>
        <v>0</v>
      </c>
      <c r="E70" s="100">
        <v>366.98</v>
      </c>
      <c r="F70" s="100">
        <f t="shared" si="6"/>
        <v>0</v>
      </c>
      <c r="G70" s="47" t="e">
        <f t="shared" si="2"/>
        <v>#DIV/0!</v>
      </c>
      <c r="H70" s="40">
        <f>J70/(SQRT(3)*$C$31)</f>
        <v>0</v>
      </c>
      <c r="I70" s="28">
        <v>390.38</v>
      </c>
      <c r="J70" s="100">
        <f t="shared" si="7"/>
        <v>0</v>
      </c>
      <c r="K70" s="28">
        <v>216.18</v>
      </c>
      <c r="L70" s="100">
        <f t="shared" si="8"/>
        <v>0</v>
      </c>
      <c r="M70" s="47" t="e">
        <f t="shared" si="3"/>
        <v>#DIV/0!</v>
      </c>
      <c r="N70" s="57">
        <f>P70/(SQRT(3)*$C$31)</f>
        <v>0.46188021534828</v>
      </c>
      <c r="O70" s="61">
        <v>1845.8390999999999</v>
      </c>
      <c r="P70" s="107">
        <f>(O70-O69)*O71</f>
        <v>5.0399999999626743</v>
      </c>
      <c r="Q70" s="61">
        <v>2483.0100000000002</v>
      </c>
      <c r="R70" s="58">
        <f>(Q70-Q69)*Q71</f>
        <v>8.2800000003771856</v>
      </c>
      <c r="S70" s="59">
        <f t="shared" si="4"/>
        <v>1.6428571429441481</v>
      </c>
    </row>
    <row r="71" spans="1:19" ht="15.75" thickBot="1">
      <c r="A71" s="39" t="s">
        <v>20</v>
      </c>
      <c r="B71" s="17"/>
      <c r="C71" s="99">
        <v>2400</v>
      </c>
      <c r="D71" s="102">
        <f>SUM(D47:D70)</f>
        <v>0</v>
      </c>
      <c r="E71" s="99">
        <v>2400</v>
      </c>
      <c r="F71" s="102">
        <f>SUM(F47:F70)</f>
        <v>0</v>
      </c>
      <c r="G71" s="50" t="e">
        <f t="shared" si="2"/>
        <v>#DIV/0!</v>
      </c>
      <c r="H71" s="17"/>
      <c r="I71" s="10">
        <v>4800</v>
      </c>
      <c r="J71" s="102">
        <f>SUM(J47:J70)</f>
        <v>0</v>
      </c>
      <c r="K71" s="10">
        <v>4800</v>
      </c>
      <c r="L71" s="102">
        <f>SUM(L47:L70)</f>
        <v>0</v>
      </c>
      <c r="M71" s="51" t="e">
        <f t="shared" si="3"/>
        <v>#DIV/0!</v>
      </c>
      <c r="N71" s="9"/>
      <c r="O71" s="96">
        <v>1800</v>
      </c>
      <c r="P71" s="52">
        <f>SUM(P47:P70)</f>
        <v>742.67999999979111</v>
      </c>
      <c r="Q71" s="96">
        <v>1800</v>
      </c>
      <c r="R71" s="52">
        <f>SUM(R47:R70)</f>
        <v>678.60000000073342</v>
      </c>
      <c r="S71" s="51">
        <f t="shared" si="4"/>
        <v>0.9137178865741965</v>
      </c>
    </row>
    <row r="72" spans="1:19">
      <c r="B72" s="44" t="s">
        <v>24</v>
      </c>
      <c r="C72" s="44"/>
      <c r="D72" s="49"/>
      <c r="E72" s="44" t="s">
        <v>47</v>
      </c>
      <c r="F72" s="49"/>
      <c r="G72" s="48"/>
      <c r="H72" s="44" t="s">
        <v>24</v>
      </c>
      <c r="I72" s="44"/>
      <c r="J72" s="49"/>
      <c r="K72" s="44" t="s">
        <v>47</v>
      </c>
      <c r="L72" s="49"/>
      <c r="M72" s="48"/>
      <c r="N72" s="44" t="s">
        <v>24</v>
      </c>
      <c r="O72" s="44"/>
      <c r="P72" s="49"/>
      <c r="Q72" s="13" t="s">
        <v>44</v>
      </c>
      <c r="R72" s="49"/>
      <c r="S72" s="48"/>
    </row>
    <row r="75" spans="1:19">
      <c r="A75"/>
    </row>
    <row r="76" spans="1:19">
      <c r="A76"/>
      <c r="I76" t="str">
        <f>G37</f>
        <v>Руководитель ООО "СОЮЗ"</v>
      </c>
    </row>
    <row r="77" spans="1:19">
      <c r="A77" s="8"/>
    </row>
    <row r="78" spans="1:19">
      <c r="A78"/>
    </row>
    <row r="79" spans="1:19" ht="18">
      <c r="C79" s="6" t="s">
        <v>0</v>
      </c>
      <c r="L79" s="36" t="str">
        <f>L1</f>
        <v>18 декабря 2024г.</v>
      </c>
    </row>
    <row r="80" spans="1:19" ht="18">
      <c r="C80" s="6"/>
    </row>
    <row r="81" spans="1:19" ht="13.5" thickBot="1">
      <c r="F81" s="7" t="s">
        <v>32</v>
      </c>
      <c r="G81" s="7"/>
      <c r="H81" s="7"/>
      <c r="I81" s="7"/>
      <c r="K81" t="s">
        <v>36</v>
      </c>
    </row>
    <row r="82" spans="1:19">
      <c r="A82" s="3"/>
      <c r="B82" s="12"/>
      <c r="C82" s="13" t="s">
        <v>30</v>
      </c>
      <c r="D82" s="13"/>
      <c r="E82" s="13"/>
      <c r="F82" s="13"/>
      <c r="G82" s="14"/>
      <c r="H82" s="12"/>
      <c r="I82" s="69" t="s">
        <v>34</v>
      </c>
      <c r="J82" s="13"/>
      <c r="K82" s="13"/>
      <c r="L82" s="13"/>
      <c r="M82" s="14"/>
      <c r="N82" s="12"/>
      <c r="O82" s="13" t="s">
        <v>40</v>
      </c>
      <c r="P82" s="13"/>
      <c r="Q82" s="13"/>
      <c r="R82" s="13"/>
      <c r="S82" s="14"/>
    </row>
    <row r="83" spans="1:19">
      <c r="A83" s="4" t="s">
        <v>6</v>
      </c>
      <c r="B83" s="15" t="s">
        <v>7</v>
      </c>
      <c r="C83" s="20" t="s">
        <v>10</v>
      </c>
      <c r="D83" s="33" t="s">
        <v>22</v>
      </c>
      <c r="E83" s="34" t="s">
        <v>10</v>
      </c>
      <c r="F83" s="19" t="s">
        <v>12</v>
      </c>
      <c r="G83" s="30" t="s">
        <v>27</v>
      </c>
      <c r="H83" s="15" t="s">
        <v>7</v>
      </c>
      <c r="I83" s="20" t="s">
        <v>10</v>
      </c>
      <c r="J83" s="33" t="s">
        <v>22</v>
      </c>
      <c r="K83" s="34" t="s">
        <v>10</v>
      </c>
      <c r="L83" s="19" t="s">
        <v>12</v>
      </c>
      <c r="M83" s="30" t="s">
        <v>27</v>
      </c>
      <c r="N83" s="15" t="s">
        <v>7</v>
      </c>
      <c r="O83" s="20" t="s">
        <v>10</v>
      </c>
      <c r="P83" s="33" t="s">
        <v>22</v>
      </c>
      <c r="Q83" s="34" t="s">
        <v>10</v>
      </c>
      <c r="R83" s="19" t="s">
        <v>12</v>
      </c>
      <c r="S83" s="30" t="s">
        <v>27</v>
      </c>
    </row>
    <row r="84" spans="1:19" ht="13.5" thickBot="1">
      <c r="A84" s="5"/>
      <c r="B84" s="2" t="s">
        <v>13</v>
      </c>
      <c r="C84" s="22" t="s">
        <v>23</v>
      </c>
      <c r="D84" s="35" t="s">
        <v>17</v>
      </c>
      <c r="E84" s="35" t="s">
        <v>26</v>
      </c>
      <c r="F84" s="22" t="s">
        <v>19</v>
      </c>
      <c r="G84" s="23"/>
      <c r="H84" s="2" t="s">
        <v>13</v>
      </c>
      <c r="I84" s="22" t="s">
        <v>23</v>
      </c>
      <c r="J84" s="101" t="s">
        <v>17</v>
      </c>
      <c r="K84" s="35" t="s">
        <v>26</v>
      </c>
      <c r="L84" s="20" t="s">
        <v>19</v>
      </c>
      <c r="M84" s="23"/>
      <c r="N84" s="2" t="s">
        <v>13</v>
      </c>
      <c r="O84" s="22" t="s">
        <v>23</v>
      </c>
      <c r="P84" s="35" t="s">
        <v>17</v>
      </c>
      <c r="Q84" s="35" t="s">
        <v>26</v>
      </c>
      <c r="R84" s="22" t="s">
        <v>19</v>
      </c>
      <c r="S84" s="23"/>
    </row>
    <row r="85" spans="1:19" ht="14.25">
      <c r="A85" s="24">
        <v>0</v>
      </c>
      <c r="B85" s="27" t="s">
        <v>25</v>
      </c>
      <c r="C85" s="28">
        <v>1140.19</v>
      </c>
      <c r="D85" s="29"/>
      <c r="E85" s="28">
        <v>623.51</v>
      </c>
      <c r="F85" s="29"/>
      <c r="G85" s="29"/>
      <c r="H85" s="27" t="s">
        <v>25</v>
      </c>
      <c r="I85" s="28"/>
      <c r="J85" s="100"/>
      <c r="K85" s="28"/>
      <c r="L85" s="100"/>
      <c r="M85" s="37"/>
      <c r="N85" s="53" t="s">
        <v>25</v>
      </c>
      <c r="O85" s="66">
        <v>157.54</v>
      </c>
      <c r="P85" s="54"/>
      <c r="Q85" s="66">
        <v>0.06</v>
      </c>
      <c r="R85" s="54"/>
      <c r="S85" s="55"/>
    </row>
    <row r="86" spans="1:19" ht="14.25">
      <c r="A86" s="25">
        <v>1</v>
      </c>
      <c r="B86" s="38">
        <f>D86/(SQRT(3)*$C$8)</f>
        <v>0</v>
      </c>
      <c r="C86" s="28">
        <v>1140.19</v>
      </c>
      <c r="D86" s="29">
        <f>(C86-C85)*C110</f>
        <v>0</v>
      </c>
      <c r="E86" s="28">
        <v>623.51</v>
      </c>
      <c r="F86" s="29">
        <f>(E86-E85)*E110</f>
        <v>0</v>
      </c>
      <c r="G86" s="37" t="e">
        <f t="shared" ref="G86:G110" si="9">F86/D86</f>
        <v>#DIV/0!</v>
      </c>
      <c r="H86" s="38">
        <f>J86/(SQRT(3)*$C$8)</f>
        <v>7.478060629503724</v>
      </c>
      <c r="I86" s="28"/>
      <c r="J86" s="103">
        <v>81.599999999999994</v>
      </c>
      <c r="K86" s="28"/>
      <c r="L86" s="100">
        <v>328.8</v>
      </c>
      <c r="M86" s="37">
        <f t="shared" ref="M86:M110" si="10">L86/J86</f>
        <v>4.0294117647058831</v>
      </c>
      <c r="N86" s="38">
        <f>P86/(SQRT(3)*$C$8)</f>
        <v>0</v>
      </c>
      <c r="O86" s="67">
        <v>157.54</v>
      </c>
      <c r="P86" s="29">
        <f>(O86-O85)*O110</f>
        <v>0</v>
      </c>
      <c r="Q86" s="67">
        <v>0.06</v>
      </c>
      <c r="R86" s="29">
        <f>(Q86-Q85)*Q110</f>
        <v>0</v>
      </c>
      <c r="S86" s="56" t="e">
        <f t="shared" ref="S86:S110" si="11">R86/P86</f>
        <v>#DIV/0!</v>
      </c>
    </row>
    <row r="87" spans="1:19" ht="14.25">
      <c r="A87" s="25">
        <v>2</v>
      </c>
      <c r="B87" s="38">
        <f>D87/(SQRT(3)*$C$9)</f>
        <v>0</v>
      </c>
      <c r="C87" s="28">
        <v>1140.19</v>
      </c>
      <c r="D87" s="29">
        <f>(C87-C86)*C110</f>
        <v>0</v>
      </c>
      <c r="E87" s="28">
        <v>623.51</v>
      </c>
      <c r="F87" s="29">
        <f>(E87-E86)*E110</f>
        <v>0</v>
      </c>
      <c r="G87" s="37" t="e">
        <f t="shared" si="9"/>
        <v>#DIV/0!</v>
      </c>
      <c r="H87" s="38">
        <f>J87/(SQRT(3)*$C$9)</f>
        <v>15.000109850945707</v>
      </c>
      <c r="I87" s="28"/>
      <c r="J87" s="100">
        <v>163.68</v>
      </c>
      <c r="K87" s="28"/>
      <c r="L87" s="100">
        <v>322.08</v>
      </c>
      <c r="M87" s="37">
        <f t="shared" si="10"/>
        <v>1.9677419354838708</v>
      </c>
      <c r="N87" s="38">
        <f>P87/(SQRT(3)*$C$9)</f>
        <v>0</v>
      </c>
      <c r="O87" s="67">
        <v>157.54</v>
      </c>
      <c r="P87" s="29">
        <f>(O87-O86)*O110</f>
        <v>0</v>
      </c>
      <c r="Q87" s="67">
        <v>0.06</v>
      </c>
      <c r="R87" s="29">
        <f>(Q87-Q86)*Q110</f>
        <v>0</v>
      </c>
      <c r="S87" s="56" t="e">
        <f t="shared" si="11"/>
        <v>#DIV/0!</v>
      </c>
    </row>
    <row r="88" spans="1:19" ht="14.25">
      <c r="A88" s="25">
        <v>3</v>
      </c>
      <c r="B88" s="38">
        <f>D88/(SQRT(3)*$C$10)</f>
        <v>0</v>
      </c>
      <c r="C88" s="28">
        <v>1140.19</v>
      </c>
      <c r="D88" s="29">
        <f>(C88-C87)*C110</f>
        <v>0</v>
      </c>
      <c r="E88" s="28">
        <v>623.51</v>
      </c>
      <c r="F88" s="29">
        <f>(E88-E87)*E110</f>
        <v>0</v>
      </c>
      <c r="G88" s="37" t="e">
        <f t="shared" si="9"/>
        <v>#DIV/0!</v>
      </c>
      <c r="H88" s="38">
        <f>J88/(SQRT(3)*$C$10)</f>
        <v>17.683413959179397</v>
      </c>
      <c r="I88" s="28"/>
      <c r="J88" s="100">
        <v>192.96</v>
      </c>
      <c r="K88" s="28"/>
      <c r="L88" s="100">
        <v>324.48</v>
      </c>
      <c r="M88" s="37">
        <f t="shared" si="10"/>
        <v>1.6815920398009951</v>
      </c>
      <c r="N88" s="38">
        <f>P88/(SQRT(3)*$C$10)</f>
        <v>0</v>
      </c>
      <c r="O88" s="67">
        <v>157.54</v>
      </c>
      <c r="P88" s="29">
        <f>(O88-O87)*O110</f>
        <v>0</v>
      </c>
      <c r="Q88" s="67">
        <v>0.06</v>
      </c>
      <c r="R88" s="29">
        <f>(Q88-Q87)*Q110</f>
        <v>0</v>
      </c>
      <c r="S88" s="56" t="e">
        <f t="shared" si="11"/>
        <v>#DIV/0!</v>
      </c>
    </row>
    <row r="89" spans="1:19" ht="14.25">
      <c r="A89" s="25">
        <v>4</v>
      </c>
      <c r="B89" s="38">
        <f>D89/(SQRT(3)*$C$11)</f>
        <v>0</v>
      </c>
      <c r="C89" s="28">
        <v>1140.19</v>
      </c>
      <c r="D89" s="29">
        <f>(C89-C88)*C110</f>
        <v>0</v>
      </c>
      <c r="E89" s="28">
        <v>623.51</v>
      </c>
      <c r="F89" s="29">
        <f>(E89-E88)*E110</f>
        <v>0</v>
      </c>
      <c r="G89" s="37" t="e">
        <f t="shared" si="9"/>
        <v>#DIV/0!</v>
      </c>
      <c r="H89" s="38">
        <f>J89/(SQRT(3)*$C$11)</f>
        <v>20.938569762610427</v>
      </c>
      <c r="I89" s="28"/>
      <c r="J89" s="100">
        <v>228.48</v>
      </c>
      <c r="K89" s="28"/>
      <c r="L89" s="100">
        <v>331.68</v>
      </c>
      <c r="M89" s="37">
        <f t="shared" si="10"/>
        <v>1.4516806722689077</v>
      </c>
      <c r="N89" s="38">
        <f>P89/(SQRT(3)*$C$11)</f>
        <v>0</v>
      </c>
      <c r="O89" s="67">
        <v>157.54</v>
      </c>
      <c r="P89" s="29">
        <f>(O89-O88)*O110</f>
        <v>0</v>
      </c>
      <c r="Q89" s="67">
        <v>0.06</v>
      </c>
      <c r="R89" s="29">
        <f>(Q89-Q88)*Q110</f>
        <v>0</v>
      </c>
      <c r="S89" s="56" t="e">
        <f t="shared" si="11"/>
        <v>#DIV/0!</v>
      </c>
    </row>
    <row r="90" spans="1:19" ht="14.25">
      <c r="A90" s="25">
        <v>5</v>
      </c>
      <c r="B90" s="38">
        <f>D90/(SQRT(3)*$C$12)</f>
        <v>0</v>
      </c>
      <c r="C90" s="28">
        <v>1140.19</v>
      </c>
      <c r="D90" s="29">
        <f>(C90-C89)*C110</f>
        <v>0</v>
      </c>
      <c r="E90" s="28">
        <v>623.51</v>
      </c>
      <c r="F90" s="29">
        <f>(E90-E89)*E110</f>
        <v>0</v>
      </c>
      <c r="G90" s="37" t="e">
        <f t="shared" si="9"/>
        <v>#DIV/0!</v>
      </c>
      <c r="H90" s="38">
        <f>J90/(SQRT(3)*$C$12)</f>
        <v>21.994295969128601</v>
      </c>
      <c r="I90" s="28"/>
      <c r="J90" s="100">
        <v>240</v>
      </c>
      <c r="K90" s="28"/>
      <c r="L90" s="100">
        <v>330.72</v>
      </c>
      <c r="M90" s="37">
        <f t="shared" si="10"/>
        <v>1.3780000000000001</v>
      </c>
      <c r="N90" s="38">
        <f>P90/(SQRT(3)*$C$12)</f>
        <v>0</v>
      </c>
      <c r="O90" s="67">
        <v>157.54</v>
      </c>
      <c r="P90" s="29">
        <f>(O90-O89)*O110</f>
        <v>0</v>
      </c>
      <c r="Q90" s="67">
        <v>0.06</v>
      </c>
      <c r="R90" s="29">
        <f>(Q90-Q89)*Q110</f>
        <v>0</v>
      </c>
      <c r="S90" s="56" t="e">
        <f t="shared" si="11"/>
        <v>#DIV/0!</v>
      </c>
    </row>
    <row r="91" spans="1:19" ht="14.25">
      <c r="A91" s="25">
        <v>6</v>
      </c>
      <c r="B91" s="38">
        <f>D91/(SQRT(3)*$C$13)</f>
        <v>0</v>
      </c>
      <c r="C91" s="28">
        <v>1140.19</v>
      </c>
      <c r="D91" s="29">
        <f>(C91-C90)*C110</f>
        <v>0</v>
      </c>
      <c r="E91" s="28">
        <v>623.51</v>
      </c>
      <c r="F91" s="29">
        <f>(E91-E90)*E110</f>
        <v>0</v>
      </c>
      <c r="G91" s="37" t="e">
        <f t="shared" si="9"/>
        <v>#DIV/0!</v>
      </c>
      <c r="H91" s="38">
        <f>J91/(SQRT(3)*$C$13)</f>
        <v>22.527835019734557</v>
      </c>
      <c r="I91" s="28"/>
      <c r="J91" s="100">
        <v>241.92</v>
      </c>
      <c r="K91" s="28"/>
      <c r="L91" s="100">
        <v>329.76</v>
      </c>
      <c r="M91" s="37">
        <f t="shared" si="10"/>
        <v>1.3630952380952381</v>
      </c>
      <c r="N91" s="38">
        <f>P91/(SQRT(3)*$C$13)</f>
        <v>0</v>
      </c>
      <c r="O91" s="67">
        <v>157.54</v>
      </c>
      <c r="P91" s="29">
        <f>(O91-O90)*O110</f>
        <v>0</v>
      </c>
      <c r="Q91" s="67">
        <v>0.06</v>
      </c>
      <c r="R91" s="29">
        <f>(Q91-Q90)*Q110</f>
        <v>0</v>
      </c>
      <c r="S91" s="56" t="e">
        <f t="shared" si="11"/>
        <v>#DIV/0!</v>
      </c>
    </row>
    <row r="92" spans="1:19" ht="14.25">
      <c r="A92" s="25">
        <v>7</v>
      </c>
      <c r="B92" s="38">
        <f>D92/(SQRT(3)*$C$14)</f>
        <v>0</v>
      </c>
      <c r="C92" s="28">
        <v>1140.19</v>
      </c>
      <c r="D92" s="29">
        <f>(C92-C91)*C110</f>
        <v>0</v>
      </c>
      <c r="E92" s="28">
        <v>623.51</v>
      </c>
      <c r="F92" s="29">
        <f>(E92-E91)*E110</f>
        <v>0</v>
      </c>
      <c r="G92" s="37" t="e">
        <f t="shared" si="9"/>
        <v>#DIV/0!</v>
      </c>
      <c r="H92" s="38">
        <f>J92/(SQRT(3)*$C$14)</f>
        <v>32.361413798190121</v>
      </c>
      <c r="I92" s="28"/>
      <c r="J92" s="100">
        <v>347.52</v>
      </c>
      <c r="K92" s="28"/>
      <c r="L92" s="100">
        <v>350.88</v>
      </c>
      <c r="M92" s="37">
        <f t="shared" si="10"/>
        <v>1.0096685082872929</v>
      </c>
      <c r="N92" s="38">
        <f>P92/(SQRT(3)*$C$14)</f>
        <v>0</v>
      </c>
      <c r="O92" s="67">
        <v>157.54</v>
      </c>
      <c r="P92" s="29">
        <f>(O92-O91)*O110</f>
        <v>0</v>
      </c>
      <c r="Q92" s="67">
        <v>0.06</v>
      </c>
      <c r="R92" s="29">
        <f>(Q92-Q91)*Q110</f>
        <v>0</v>
      </c>
      <c r="S92" s="56" t="e">
        <f t="shared" si="11"/>
        <v>#DIV/0!</v>
      </c>
    </row>
    <row r="93" spans="1:19" ht="14.25">
      <c r="A93" s="25">
        <v>8</v>
      </c>
      <c r="B93" s="38">
        <f>D93/(SQRT(3)*$C$15)</f>
        <v>0</v>
      </c>
      <c r="C93" s="28">
        <v>1140.19</v>
      </c>
      <c r="D93" s="29">
        <f>(C93-C92)*C110</f>
        <v>0</v>
      </c>
      <c r="E93" s="28">
        <v>623.51</v>
      </c>
      <c r="F93" s="29">
        <f>(E93-E92)*E110</f>
        <v>0</v>
      </c>
      <c r="G93" s="37" t="e">
        <f t="shared" si="9"/>
        <v>#DIV/0!</v>
      </c>
      <c r="H93" s="38">
        <f>J93/(SQRT(3)*$C$15)</f>
        <v>56.140795207909932</v>
      </c>
      <c r="I93" s="28"/>
      <c r="J93" s="100">
        <v>602.88</v>
      </c>
      <c r="K93" s="28"/>
      <c r="L93" s="100">
        <v>381.6</v>
      </c>
      <c r="M93" s="37">
        <f t="shared" si="10"/>
        <v>0.6329617834394905</v>
      </c>
      <c r="N93" s="38">
        <f>P93/(SQRT(3)*$C$15)</f>
        <v>0</v>
      </c>
      <c r="O93" s="67">
        <v>157.54</v>
      </c>
      <c r="P93" s="29">
        <f>(O93-O92)*O110</f>
        <v>0</v>
      </c>
      <c r="Q93" s="67">
        <v>0.06</v>
      </c>
      <c r="R93" s="29">
        <f>(Q93-Q92)*Q110</f>
        <v>0</v>
      </c>
      <c r="S93" s="56" t="e">
        <f t="shared" si="11"/>
        <v>#DIV/0!</v>
      </c>
    </row>
    <row r="94" spans="1:19" ht="14.25">
      <c r="A94" s="25">
        <v>9</v>
      </c>
      <c r="B94" s="38">
        <f>D94/(SQRT(3)*$C$16)</f>
        <v>0</v>
      </c>
      <c r="C94" s="28">
        <v>1140.19</v>
      </c>
      <c r="D94" s="29">
        <f>(C94-C93)*C110</f>
        <v>0</v>
      </c>
      <c r="E94" s="28">
        <v>623.51</v>
      </c>
      <c r="F94" s="29">
        <f>(E94-E93)*E110</f>
        <v>0</v>
      </c>
      <c r="G94" s="37" t="e">
        <f t="shared" si="9"/>
        <v>#DIV/0!</v>
      </c>
      <c r="H94" s="38">
        <f>J94/(SQRT(3)*$C$16)</f>
        <v>68.82772389421244</v>
      </c>
      <c r="I94" s="28"/>
      <c r="J94" s="100">
        <v>727.2</v>
      </c>
      <c r="K94" s="28"/>
      <c r="L94" s="100">
        <v>380.64</v>
      </c>
      <c r="M94" s="37">
        <f t="shared" si="10"/>
        <v>0.52343234323432342</v>
      </c>
      <c r="N94" s="38">
        <f>P94/(SQRT(3)*$C$16)</f>
        <v>0</v>
      </c>
      <c r="O94" s="67">
        <v>157.54</v>
      </c>
      <c r="P94" s="29">
        <f>(O94-O93)*O110</f>
        <v>0</v>
      </c>
      <c r="Q94" s="67">
        <v>0.06</v>
      </c>
      <c r="R94" s="29">
        <f>(Q94-Q93)*Q110</f>
        <v>0</v>
      </c>
      <c r="S94" s="56" t="e">
        <f t="shared" si="11"/>
        <v>#DIV/0!</v>
      </c>
    </row>
    <row r="95" spans="1:19" ht="14.25">
      <c r="A95" s="25">
        <v>10</v>
      </c>
      <c r="B95" s="38">
        <f>D95/(SQRT(3)*$C$17)</f>
        <v>0</v>
      </c>
      <c r="C95" s="28">
        <v>1140.19</v>
      </c>
      <c r="D95" s="29">
        <f>(C95-C94)*C110</f>
        <v>0</v>
      </c>
      <c r="E95" s="28">
        <v>623.51</v>
      </c>
      <c r="F95" s="29">
        <f>(E95-E94)*E110</f>
        <v>0</v>
      </c>
      <c r="G95" s="37" t="e">
        <f t="shared" si="9"/>
        <v>#DIV/0!</v>
      </c>
      <c r="H95" s="38">
        <f>J95/(SQRT(3)*$C$17)</f>
        <v>72.325898639990896</v>
      </c>
      <c r="I95" s="28"/>
      <c r="J95" s="100">
        <v>764.16</v>
      </c>
      <c r="K95" s="28"/>
      <c r="L95" s="100">
        <v>387.36</v>
      </c>
      <c r="M95" s="37">
        <f t="shared" si="10"/>
        <v>0.50690954773869346</v>
      </c>
      <c r="N95" s="38">
        <f>P95/(SQRT(3)*$C$17)</f>
        <v>0</v>
      </c>
      <c r="O95" s="67">
        <v>157.54</v>
      </c>
      <c r="P95" s="29">
        <f>(O95-O94)*O110</f>
        <v>0</v>
      </c>
      <c r="Q95" s="67">
        <v>0.06</v>
      </c>
      <c r="R95" s="29">
        <f>(Q95-Q94)*Q110</f>
        <v>0</v>
      </c>
      <c r="S95" s="56" t="e">
        <f t="shared" si="11"/>
        <v>#DIV/0!</v>
      </c>
    </row>
    <row r="96" spans="1:19" ht="14.25">
      <c r="A96" s="25">
        <v>11</v>
      </c>
      <c r="B96" s="38">
        <f>D96/(SQRT(3)*$C$18)</f>
        <v>0</v>
      </c>
      <c r="C96" s="28">
        <v>1140.19</v>
      </c>
      <c r="D96" s="29">
        <f>(C96-C95)*C110</f>
        <v>0</v>
      </c>
      <c r="E96" s="28">
        <v>623.51</v>
      </c>
      <c r="F96" s="29">
        <f>(E96-E95)*E110</f>
        <v>0</v>
      </c>
      <c r="G96" s="37" t="e">
        <f t="shared" si="9"/>
        <v>#DIV/0!</v>
      </c>
      <c r="H96" s="38">
        <f>J96/(SQRT(3)*$C$18)</f>
        <v>74.733733205266972</v>
      </c>
      <c r="I96" s="28"/>
      <c r="J96" s="100">
        <v>789.6</v>
      </c>
      <c r="K96" s="28"/>
      <c r="L96" s="100">
        <v>401.76</v>
      </c>
      <c r="M96" s="37">
        <f t="shared" si="10"/>
        <v>0.50881458966565352</v>
      </c>
      <c r="N96" s="38">
        <f>P96/(SQRT(3)*$C$18)</f>
        <v>0</v>
      </c>
      <c r="O96" s="67">
        <v>157.54</v>
      </c>
      <c r="P96" s="29">
        <f>(O96-O95)*O110</f>
        <v>0</v>
      </c>
      <c r="Q96" s="67">
        <v>0.06</v>
      </c>
      <c r="R96" s="29">
        <f>(Q96-Q95)*Q110</f>
        <v>0</v>
      </c>
      <c r="S96" s="56" t="e">
        <f t="shared" si="11"/>
        <v>#DIV/0!</v>
      </c>
    </row>
    <row r="97" spans="1:19" ht="14.25">
      <c r="A97" s="25">
        <v>12</v>
      </c>
      <c r="B97" s="38">
        <f>D97/(SQRT(3)*$C$19)</f>
        <v>0</v>
      </c>
      <c r="C97" s="28">
        <v>1140.19</v>
      </c>
      <c r="D97" s="29">
        <f>(C97-C96)*C110</f>
        <v>0</v>
      </c>
      <c r="E97" s="28">
        <v>623.51</v>
      </c>
      <c r="F97" s="29">
        <f>(E97-E96)*E110</f>
        <v>0</v>
      </c>
      <c r="G97" s="37" t="e">
        <f t="shared" si="9"/>
        <v>#DIV/0!</v>
      </c>
      <c r="H97" s="38">
        <f>J97/(SQRT(3)*$C$19)</f>
        <v>71.826159390593972</v>
      </c>
      <c r="I97" s="28"/>
      <c r="J97" s="100">
        <v>758.88</v>
      </c>
      <c r="K97" s="28"/>
      <c r="L97" s="100">
        <v>389.76</v>
      </c>
      <c r="M97" s="37">
        <f t="shared" si="10"/>
        <v>0.51359898798228965</v>
      </c>
      <c r="N97" s="38">
        <f>P97/(SQRT(3)*$C$19)</f>
        <v>0</v>
      </c>
      <c r="O97" s="67">
        <v>157.54</v>
      </c>
      <c r="P97" s="29">
        <f>(O97-O96)*O110</f>
        <v>0</v>
      </c>
      <c r="Q97" s="67">
        <v>0.06</v>
      </c>
      <c r="R97" s="29">
        <f>(Q97-Q96)*Q110</f>
        <v>0</v>
      </c>
      <c r="S97" s="56" t="e">
        <f t="shared" si="11"/>
        <v>#DIV/0!</v>
      </c>
    </row>
    <row r="98" spans="1:19" ht="14.25">
      <c r="A98" s="25">
        <v>13</v>
      </c>
      <c r="B98" s="38">
        <f>D98/(SQRT(3)*$C$20)</f>
        <v>0</v>
      </c>
      <c r="C98" s="28">
        <v>1140.19</v>
      </c>
      <c r="D98" s="29">
        <f>(C98-C97)*C110</f>
        <v>0</v>
      </c>
      <c r="E98" s="28">
        <v>623.51</v>
      </c>
      <c r="F98" s="29">
        <f>(E98-E97)*E110</f>
        <v>0</v>
      </c>
      <c r="G98" s="37" t="e">
        <f t="shared" si="9"/>
        <v>#DIV/0!</v>
      </c>
      <c r="H98" s="38">
        <f>J98/(SQRT(3)*$C$20)</f>
        <v>67.373936986875947</v>
      </c>
      <c r="I98" s="28"/>
      <c r="J98" s="100">
        <v>711.84</v>
      </c>
      <c r="K98" s="28"/>
      <c r="L98" s="100">
        <v>403.68</v>
      </c>
      <c r="M98" s="37">
        <f t="shared" si="10"/>
        <v>0.56709372892784893</v>
      </c>
      <c r="N98" s="38">
        <f>P98/(SQRT(3)*$C$20)</f>
        <v>0</v>
      </c>
      <c r="O98" s="67">
        <v>157.54</v>
      </c>
      <c r="P98" s="29">
        <f>(O98-O97)*O110</f>
        <v>0</v>
      </c>
      <c r="Q98" s="67">
        <v>0.06</v>
      </c>
      <c r="R98" s="29">
        <f>(Q98-Q97)*Q110</f>
        <v>0</v>
      </c>
      <c r="S98" s="56" t="e">
        <f t="shared" si="11"/>
        <v>#DIV/0!</v>
      </c>
    </row>
    <row r="99" spans="1:19" ht="14.25">
      <c r="A99" s="25">
        <v>14</v>
      </c>
      <c r="B99" s="38">
        <f>D99/(SQRT(3)*$C$21)</f>
        <v>0</v>
      </c>
      <c r="C99" s="28">
        <v>1140.19</v>
      </c>
      <c r="D99" s="29">
        <f>(C99-C98)*C110</f>
        <v>0</v>
      </c>
      <c r="E99" s="28">
        <v>623.51</v>
      </c>
      <c r="F99" s="29">
        <f>(E99-E98)*E110</f>
        <v>0</v>
      </c>
      <c r="G99" s="37" t="e">
        <f t="shared" si="9"/>
        <v>#DIV/0!</v>
      </c>
      <c r="H99" s="38">
        <f>J99/(SQRT(3)*$C$21)</f>
        <v>69.91806407471482</v>
      </c>
      <c r="I99" s="28"/>
      <c r="J99" s="100">
        <v>738.72</v>
      </c>
      <c r="K99" s="28"/>
      <c r="L99" s="100">
        <v>400.8</v>
      </c>
      <c r="M99" s="37">
        <f t="shared" si="10"/>
        <v>0.54256010396361276</v>
      </c>
      <c r="N99" s="38">
        <f>P99/(SQRT(3)*$C$21)</f>
        <v>0</v>
      </c>
      <c r="O99" s="67">
        <v>157.54</v>
      </c>
      <c r="P99" s="29">
        <f>(O99-O98)*O110</f>
        <v>0</v>
      </c>
      <c r="Q99" s="67">
        <v>0.06</v>
      </c>
      <c r="R99" s="29">
        <f>(Q99-Q98)*Q110</f>
        <v>0</v>
      </c>
      <c r="S99" s="56" t="e">
        <f t="shared" si="11"/>
        <v>#DIV/0!</v>
      </c>
    </row>
    <row r="100" spans="1:19" ht="14.25">
      <c r="A100" s="25">
        <v>15</v>
      </c>
      <c r="B100" s="38">
        <f>D100/(SQRT(3)*$C$22)</f>
        <v>0</v>
      </c>
      <c r="C100" s="28">
        <v>1140.19</v>
      </c>
      <c r="D100" s="29">
        <f>(C100-C99)*C110</f>
        <v>0</v>
      </c>
      <c r="E100" s="28">
        <v>623.51</v>
      </c>
      <c r="F100" s="29">
        <f>(E100-E99)*E110</f>
        <v>0</v>
      </c>
      <c r="G100" s="37" t="e">
        <f t="shared" si="9"/>
        <v>#DIV/0!</v>
      </c>
      <c r="H100" s="38">
        <f>J100/(SQRT(3)*$C$22)</f>
        <v>73.825116388181655</v>
      </c>
      <c r="I100" s="28"/>
      <c r="J100" s="100">
        <v>780</v>
      </c>
      <c r="K100" s="28"/>
      <c r="L100" s="100">
        <v>406.08</v>
      </c>
      <c r="M100" s="37">
        <f t="shared" si="10"/>
        <v>0.52061538461538459</v>
      </c>
      <c r="N100" s="38">
        <f>P100/(SQRT(3)*$C$22)</f>
        <v>0</v>
      </c>
      <c r="O100" s="67">
        <v>157.54</v>
      </c>
      <c r="P100" s="29">
        <f>(O100-O99)*O110</f>
        <v>0</v>
      </c>
      <c r="Q100" s="67">
        <v>0.06</v>
      </c>
      <c r="R100" s="29">
        <f>(Q100-Q99)*Q110</f>
        <v>0</v>
      </c>
      <c r="S100" s="56" t="e">
        <f t="shared" si="11"/>
        <v>#DIV/0!</v>
      </c>
    </row>
    <row r="101" spans="1:19" ht="14.25">
      <c r="A101" s="25">
        <v>16</v>
      </c>
      <c r="B101" s="38">
        <f>D101/(SQRT(3)*$C$23)</f>
        <v>0</v>
      </c>
      <c r="C101" s="28">
        <v>1140.19</v>
      </c>
      <c r="D101" s="29">
        <f>(C101-C100)*C110</f>
        <v>0</v>
      </c>
      <c r="E101" s="28">
        <v>623.51</v>
      </c>
      <c r="F101" s="29">
        <f>(E101-E100)*E110</f>
        <v>0</v>
      </c>
      <c r="G101" s="37" t="e">
        <f t="shared" si="9"/>
        <v>#DIV/0!</v>
      </c>
      <c r="H101" s="38">
        <f>J101/(SQRT(3)*$C$23)</f>
        <v>74.415717319287111</v>
      </c>
      <c r="I101" s="28"/>
      <c r="J101" s="100">
        <v>786.24</v>
      </c>
      <c r="K101" s="28"/>
      <c r="L101" s="100">
        <v>401.28</v>
      </c>
      <c r="M101" s="37">
        <f t="shared" si="10"/>
        <v>0.51037851037851034</v>
      </c>
      <c r="N101" s="38">
        <f>P101/(SQRT(3)*$C$23)</f>
        <v>0</v>
      </c>
      <c r="O101" s="67">
        <v>157.54</v>
      </c>
      <c r="P101" s="29">
        <f>(O101-O100)*O110</f>
        <v>0</v>
      </c>
      <c r="Q101" s="67">
        <v>0.06</v>
      </c>
      <c r="R101" s="29">
        <f>(Q101-Q100)*Q110</f>
        <v>0</v>
      </c>
      <c r="S101" s="56" t="e">
        <f t="shared" si="11"/>
        <v>#DIV/0!</v>
      </c>
    </row>
    <row r="102" spans="1:19" ht="14.25">
      <c r="A102" s="25">
        <v>17</v>
      </c>
      <c r="B102" s="38">
        <f>D102/(SQRT(3)*$C$24)</f>
        <v>0</v>
      </c>
      <c r="C102" s="28">
        <v>1140.19</v>
      </c>
      <c r="D102" s="29">
        <f>(C102-C101)*C110</f>
        <v>0</v>
      </c>
      <c r="E102" s="28">
        <v>623.51</v>
      </c>
      <c r="F102" s="29">
        <f>(E102-E101)*E110</f>
        <v>0</v>
      </c>
      <c r="G102" s="37" t="e">
        <f t="shared" si="9"/>
        <v>#DIV/0!</v>
      </c>
      <c r="H102" s="38">
        <f>J102/(SQRT(3)*$C$24)</f>
        <v>60.150433291047705</v>
      </c>
      <c r="I102" s="28"/>
      <c r="J102" s="100">
        <v>635.52</v>
      </c>
      <c r="K102" s="28"/>
      <c r="L102" s="100">
        <v>396</v>
      </c>
      <c r="M102" s="37">
        <f t="shared" si="10"/>
        <v>0.62311178247734145</v>
      </c>
      <c r="N102" s="38">
        <f>P102/(SQRT(3)*$C$24)</f>
        <v>0</v>
      </c>
      <c r="O102" s="67">
        <v>157.54</v>
      </c>
      <c r="P102" s="29">
        <f>(O102-O101)*O110</f>
        <v>0</v>
      </c>
      <c r="Q102" s="67">
        <v>0.06</v>
      </c>
      <c r="R102" s="29">
        <f>(Q102-Q101)*Q110</f>
        <v>0</v>
      </c>
      <c r="S102" s="56" t="e">
        <f t="shared" si="11"/>
        <v>#DIV/0!</v>
      </c>
    </row>
    <row r="103" spans="1:19" ht="14.25">
      <c r="A103" s="25">
        <v>18</v>
      </c>
      <c r="B103" s="38">
        <f>D103/(SQRT(3)*$C$25)</f>
        <v>0</v>
      </c>
      <c r="C103" s="28">
        <v>1140.19</v>
      </c>
      <c r="D103" s="29">
        <f>(C103-C102)*C110</f>
        <v>0</v>
      </c>
      <c r="E103" s="28">
        <v>623.51</v>
      </c>
      <c r="F103" s="29">
        <f>(E103-E102)*E110</f>
        <v>0</v>
      </c>
      <c r="G103" s="37" t="e">
        <f t="shared" si="9"/>
        <v>#DIV/0!</v>
      </c>
      <c r="H103" s="38">
        <f>J103/(SQRT(3)*$C$25)</f>
        <v>46.351914514810986</v>
      </c>
      <c r="I103" s="28"/>
      <c r="J103" s="100">
        <v>497.76</v>
      </c>
      <c r="K103" s="28"/>
      <c r="L103" s="100">
        <v>370.08</v>
      </c>
      <c r="M103" s="37">
        <f t="shared" si="10"/>
        <v>0.74349083895853418</v>
      </c>
      <c r="N103" s="38">
        <f>P103/(SQRT(3)*$C$25)</f>
        <v>0</v>
      </c>
      <c r="O103" s="67">
        <v>157.54</v>
      </c>
      <c r="P103" s="29">
        <f>(O103-O102)*O110</f>
        <v>0</v>
      </c>
      <c r="Q103" s="67">
        <v>0.06</v>
      </c>
      <c r="R103" s="29">
        <f>(Q103-Q102)*Q110</f>
        <v>0</v>
      </c>
      <c r="S103" s="56" t="e">
        <f t="shared" si="11"/>
        <v>#DIV/0!</v>
      </c>
    </row>
    <row r="104" spans="1:19" ht="14.25">
      <c r="A104" s="25">
        <v>19</v>
      </c>
      <c r="B104" s="38">
        <f>D104/(SQRT(3)*$C$26)</f>
        <v>0</v>
      </c>
      <c r="C104" s="28">
        <v>1140.19</v>
      </c>
      <c r="D104" s="29">
        <f>(C104-C103)*C110</f>
        <v>0</v>
      </c>
      <c r="E104" s="28">
        <v>623.51</v>
      </c>
      <c r="F104" s="29">
        <f>(E104-E103)*E110</f>
        <v>0</v>
      </c>
      <c r="G104" s="37" t="e">
        <f t="shared" si="9"/>
        <v>#DIV/0!</v>
      </c>
      <c r="H104" s="38">
        <f>J104/(SQRT(3)*$C$26)</f>
        <v>36.428939565642189</v>
      </c>
      <c r="I104" s="28"/>
      <c r="J104" s="100">
        <v>391.2</v>
      </c>
      <c r="K104" s="28"/>
      <c r="L104" s="100">
        <v>346.08</v>
      </c>
      <c r="M104" s="37">
        <f t="shared" si="10"/>
        <v>0.88466257668711656</v>
      </c>
      <c r="N104" s="38">
        <f>P104/(SQRT(3)*$C$26)</f>
        <v>0</v>
      </c>
      <c r="O104" s="67">
        <v>157.54</v>
      </c>
      <c r="P104" s="29">
        <f>(O104-O103)*O110</f>
        <v>0</v>
      </c>
      <c r="Q104" s="67">
        <v>0.06</v>
      </c>
      <c r="R104" s="29">
        <f>(Q104-Q103)*Q110</f>
        <v>0</v>
      </c>
      <c r="S104" s="56" t="e">
        <f t="shared" si="11"/>
        <v>#DIV/0!</v>
      </c>
    </row>
    <row r="105" spans="1:19" ht="14.25">
      <c r="A105" s="25">
        <v>20</v>
      </c>
      <c r="B105" s="38">
        <f>D105/(SQRT(3)*$C$27)</f>
        <v>0</v>
      </c>
      <c r="C105" s="28">
        <v>1140.19</v>
      </c>
      <c r="D105" s="29">
        <f>(C105-C104)*C110</f>
        <v>0</v>
      </c>
      <c r="E105" s="28">
        <v>623.51</v>
      </c>
      <c r="F105" s="29">
        <f>(E105-E104)*E110</f>
        <v>0</v>
      </c>
      <c r="G105" s="37" t="e">
        <f t="shared" si="9"/>
        <v>#DIV/0!</v>
      </c>
      <c r="H105" s="38">
        <f>J105/(SQRT(3)*$C$27)</f>
        <v>12.738954326635614</v>
      </c>
      <c r="I105" s="28"/>
      <c r="J105" s="100">
        <v>136.80000000000001</v>
      </c>
      <c r="K105" s="28"/>
      <c r="L105" s="100">
        <v>350.88</v>
      </c>
      <c r="M105" s="37">
        <f t="shared" si="10"/>
        <v>2.5649122807017539</v>
      </c>
      <c r="N105" s="38">
        <f>P105/(SQRT(3)*$C$27)</f>
        <v>0</v>
      </c>
      <c r="O105" s="67">
        <v>157.54</v>
      </c>
      <c r="P105" s="29">
        <f>(O105-O104)*O110</f>
        <v>0</v>
      </c>
      <c r="Q105" s="67">
        <v>0.06</v>
      </c>
      <c r="R105" s="29">
        <f>(Q105-Q104)*Q110</f>
        <v>0</v>
      </c>
      <c r="S105" s="56" t="e">
        <f t="shared" si="11"/>
        <v>#DIV/0!</v>
      </c>
    </row>
    <row r="106" spans="1:19" ht="14.25">
      <c r="A106" s="25">
        <v>21</v>
      </c>
      <c r="B106" s="38">
        <f>D106/(SQRT(3)*$C$28)</f>
        <v>0</v>
      </c>
      <c r="C106" s="28">
        <v>1140.19</v>
      </c>
      <c r="D106" s="29">
        <f>(C106-C105)*C110</f>
        <v>0</v>
      </c>
      <c r="E106" s="28">
        <v>623.51</v>
      </c>
      <c r="F106" s="29">
        <f>(E106-E105)*E110</f>
        <v>0</v>
      </c>
      <c r="G106" s="37" t="e">
        <f t="shared" si="9"/>
        <v>#DIV/0!</v>
      </c>
      <c r="H106" s="38">
        <f>J106/(SQRT(3)*$C$28)</f>
        <v>8.7097412037749269</v>
      </c>
      <c r="I106" s="28"/>
      <c r="J106" s="100">
        <v>95.04</v>
      </c>
      <c r="K106" s="28"/>
      <c r="L106" s="100">
        <v>341.76</v>
      </c>
      <c r="M106" s="37">
        <f t="shared" si="10"/>
        <v>3.5959595959595956</v>
      </c>
      <c r="N106" s="38">
        <f>P106/(SQRT(3)*$C$28)</f>
        <v>0</v>
      </c>
      <c r="O106" s="67">
        <v>157.54</v>
      </c>
      <c r="P106" s="29">
        <f>(O106-O105)*O110</f>
        <v>0</v>
      </c>
      <c r="Q106" s="67">
        <v>0.06</v>
      </c>
      <c r="R106" s="29">
        <f>(Q106-Q105)*Q110</f>
        <v>0</v>
      </c>
      <c r="S106" s="56" t="e">
        <f t="shared" si="11"/>
        <v>#DIV/0!</v>
      </c>
    </row>
    <row r="107" spans="1:19" ht="14.25">
      <c r="A107" s="25">
        <v>22</v>
      </c>
      <c r="B107" s="38">
        <f>D107/(SQRT(3)*$C$29)</f>
        <v>0</v>
      </c>
      <c r="C107" s="28">
        <v>1140.19</v>
      </c>
      <c r="D107" s="29">
        <f>(C107-C106)*C110</f>
        <v>0</v>
      </c>
      <c r="E107" s="28">
        <v>623.51</v>
      </c>
      <c r="F107" s="29">
        <f>(E107-E106)*E110</f>
        <v>0</v>
      </c>
      <c r="G107" s="37" t="e">
        <f t="shared" si="9"/>
        <v>#DIV/0!</v>
      </c>
      <c r="H107" s="38">
        <f>J107/(SQRT(3)*$C$29)</f>
        <v>6.9941861181828946</v>
      </c>
      <c r="I107" s="28"/>
      <c r="J107" s="100">
        <v>76.319999999999993</v>
      </c>
      <c r="K107" s="28"/>
      <c r="L107" s="100">
        <v>334.08</v>
      </c>
      <c r="M107" s="37">
        <f t="shared" si="10"/>
        <v>4.3773584905660377</v>
      </c>
      <c r="N107" s="38">
        <f>P107/(SQRT(3)*$C$29)</f>
        <v>0</v>
      </c>
      <c r="O107" s="67">
        <v>157.54</v>
      </c>
      <c r="P107" s="29">
        <f>(O107-O106)*O110</f>
        <v>0</v>
      </c>
      <c r="Q107" s="67">
        <v>0.06</v>
      </c>
      <c r="R107" s="29">
        <f>(Q107-Q106)*Q110</f>
        <v>0</v>
      </c>
      <c r="S107" s="56" t="e">
        <f t="shared" si="11"/>
        <v>#DIV/0!</v>
      </c>
    </row>
    <row r="108" spans="1:19" ht="14.25">
      <c r="A108" s="25">
        <v>23</v>
      </c>
      <c r="B108" s="38">
        <f>D108/(SQRT(3)*$C$30)</f>
        <v>0</v>
      </c>
      <c r="C108" s="28">
        <v>1140.19</v>
      </c>
      <c r="D108" s="29">
        <f>(C108-C107)*C110</f>
        <v>0</v>
      </c>
      <c r="E108" s="28">
        <v>623.51</v>
      </c>
      <c r="F108" s="29">
        <f>(E108-E107)*E110</f>
        <v>0</v>
      </c>
      <c r="G108" s="37" t="e">
        <f t="shared" si="9"/>
        <v>#DIV/0!</v>
      </c>
      <c r="H108" s="38">
        <f>J108/(SQRT(3)*$C$30)</f>
        <v>5.8504827277882088</v>
      </c>
      <c r="I108" s="28"/>
      <c r="J108" s="100">
        <v>63.84</v>
      </c>
      <c r="K108" s="28"/>
      <c r="L108" s="100">
        <v>336.48</v>
      </c>
      <c r="M108" s="37">
        <f t="shared" si="10"/>
        <v>5.2706766917293235</v>
      </c>
      <c r="N108" s="38">
        <f>P108/(SQRT(3)*$C$30)</f>
        <v>0</v>
      </c>
      <c r="O108" s="67">
        <v>157.54</v>
      </c>
      <c r="P108" s="29">
        <f>(O108-O107)*O110</f>
        <v>0</v>
      </c>
      <c r="Q108" s="67">
        <v>0.06</v>
      </c>
      <c r="R108" s="29">
        <f>(Q108-Q107)*Q110</f>
        <v>0</v>
      </c>
      <c r="S108" s="56" t="e">
        <f t="shared" si="11"/>
        <v>#DIV/0!</v>
      </c>
    </row>
    <row r="109" spans="1:19" ht="15" thickBot="1">
      <c r="A109" s="11">
        <v>24</v>
      </c>
      <c r="B109" s="40">
        <f>D109/(SQRT(3)*$C$31)</f>
        <v>0</v>
      </c>
      <c r="C109" s="28">
        <v>1140.19</v>
      </c>
      <c r="D109" s="46">
        <f>(C109-C108)*C110</f>
        <v>0</v>
      </c>
      <c r="E109" s="28">
        <v>623.51</v>
      </c>
      <c r="F109" s="46">
        <f>(E109-E108)*E110</f>
        <v>0</v>
      </c>
      <c r="G109" s="47" t="e">
        <f t="shared" si="9"/>
        <v>#DIV/0!</v>
      </c>
      <c r="H109" s="40">
        <f>J109/(SQRT(3)*$C$31)</f>
        <v>4.9707108890230645</v>
      </c>
      <c r="I109" s="28"/>
      <c r="J109" s="100">
        <v>54.24</v>
      </c>
      <c r="K109" s="28"/>
      <c r="L109" s="100">
        <v>333.12</v>
      </c>
      <c r="M109" s="47">
        <f t="shared" si="10"/>
        <v>6.1415929203539825</v>
      </c>
      <c r="N109" s="57">
        <f>P109/(SQRT(3)*$C$31)</f>
        <v>0</v>
      </c>
      <c r="O109" s="67">
        <v>157.54</v>
      </c>
      <c r="P109" s="58">
        <f>(O109-O108)*O110</f>
        <v>0</v>
      </c>
      <c r="Q109" s="67">
        <v>0.06</v>
      </c>
      <c r="R109" s="58">
        <f>(Q109-Q108)*Q110</f>
        <v>0</v>
      </c>
      <c r="S109" s="59" t="e">
        <f t="shared" si="11"/>
        <v>#DIV/0!</v>
      </c>
    </row>
    <row r="110" spans="1:19" ht="15.75" thickBot="1">
      <c r="A110" s="39" t="s">
        <v>20</v>
      </c>
      <c r="B110" s="17"/>
      <c r="C110" s="10">
        <v>4800</v>
      </c>
      <c r="D110" s="52">
        <f>SUM(D86:D109)</f>
        <v>0</v>
      </c>
      <c r="E110" s="10">
        <v>4800</v>
      </c>
      <c r="F110" s="52">
        <f>SUM(F86:F109)</f>
        <v>0</v>
      </c>
      <c r="G110" s="50" t="e">
        <f t="shared" si="9"/>
        <v>#DIV/0!</v>
      </c>
      <c r="H110" s="17"/>
      <c r="I110" s="10">
        <v>4800</v>
      </c>
      <c r="J110" s="110">
        <f>SUM(J86:J109)</f>
        <v>10106.400000000001</v>
      </c>
      <c r="K110" s="10">
        <v>4800</v>
      </c>
      <c r="L110" s="110">
        <f>SUM(L86:L109)</f>
        <v>8679.840000000002</v>
      </c>
      <c r="M110" s="51">
        <f t="shared" si="10"/>
        <v>0.85884587983851823</v>
      </c>
      <c r="N110" s="9"/>
      <c r="O110" s="10">
        <v>2400</v>
      </c>
      <c r="P110" s="52">
        <f>SUM(P86:P109)</f>
        <v>0</v>
      </c>
      <c r="Q110" s="10">
        <v>2400</v>
      </c>
      <c r="R110" s="52">
        <f>SUM(R86:R109)</f>
        <v>0</v>
      </c>
      <c r="S110" s="51" t="e">
        <f t="shared" si="11"/>
        <v>#DIV/0!</v>
      </c>
    </row>
    <row r="111" spans="1:19">
      <c r="B111" s="44" t="s">
        <v>24</v>
      </c>
      <c r="C111" s="44"/>
      <c r="D111" s="49"/>
      <c r="E111" s="44"/>
      <c r="F111" s="49"/>
      <c r="G111" s="48"/>
      <c r="H111" s="44" t="s">
        <v>24</v>
      </c>
      <c r="I111" s="44"/>
      <c r="J111" s="49"/>
      <c r="K111" s="44" t="s">
        <v>47</v>
      </c>
      <c r="L111" s="49"/>
      <c r="M111" s="48"/>
      <c r="N111" s="44" t="s">
        <v>24</v>
      </c>
      <c r="O111" s="44"/>
      <c r="P111" s="49"/>
      <c r="Q111" s="44" t="s">
        <v>47</v>
      </c>
      <c r="R111" s="49"/>
      <c r="S111" s="48"/>
    </row>
    <row r="114" spans="1:19">
      <c r="A114"/>
    </row>
    <row r="115" spans="1:19">
      <c r="A115"/>
      <c r="I115" t="str">
        <f>G37</f>
        <v>Руководитель ООО "СОЮЗ"</v>
      </c>
    </row>
    <row r="116" spans="1:19">
      <c r="A116" s="8"/>
    </row>
    <row r="118" spans="1:19" ht="18">
      <c r="C118" s="6" t="s">
        <v>0</v>
      </c>
      <c r="L118" s="36" t="str">
        <f>L1</f>
        <v>18 декабря 2024г.</v>
      </c>
    </row>
    <row r="119" spans="1:19" ht="18">
      <c r="C119" s="6"/>
    </row>
    <row r="120" spans="1:19" ht="13.5" thickBot="1">
      <c r="F120" s="7" t="s">
        <v>32</v>
      </c>
      <c r="G120" s="7"/>
      <c r="H120" s="7"/>
      <c r="I120" s="7"/>
      <c r="K120" t="s">
        <v>37</v>
      </c>
    </row>
    <row r="121" spans="1:19">
      <c r="A121" s="3"/>
      <c r="B121" s="12"/>
      <c r="C121" s="69" t="s">
        <v>31</v>
      </c>
      <c r="D121" s="13"/>
      <c r="E121" s="13"/>
      <c r="F121" s="13"/>
      <c r="G121" s="14"/>
      <c r="H121" s="12"/>
      <c r="I121" s="108" t="s">
        <v>33</v>
      </c>
      <c r="J121" s="13"/>
      <c r="K121" s="13"/>
      <c r="L121" s="13"/>
      <c r="M121" s="14"/>
      <c r="N121" s="12"/>
      <c r="O121" s="69" t="s">
        <v>41</v>
      </c>
      <c r="P121" s="13"/>
      <c r="Q121" s="13"/>
      <c r="R121" s="13"/>
      <c r="S121" s="14"/>
    </row>
    <row r="122" spans="1:19">
      <c r="A122" s="4" t="s">
        <v>6</v>
      </c>
      <c r="B122" s="15" t="s">
        <v>7</v>
      </c>
      <c r="C122" s="20" t="s">
        <v>10</v>
      </c>
      <c r="D122" s="33" t="s">
        <v>22</v>
      </c>
      <c r="E122" s="34" t="s">
        <v>10</v>
      </c>
      <c r="F122" s="19" t="s">
        <v>12</v>
      </c>
      <c r="G122" s="30" t="s">
        <v>27</v>
      </c>
      <c r="H122" s="15" t="s">
        <v>7</v>
      </c>
      <c r="I122" s="20" t="s">
        <v>10</v>
      </c>
      <c r="J122" s="33" t="s">
        <v>22</v>
      </c>
      <c r="K122" s="34" t="s">
        <v>10</v>
      </c>
      <c r="L122" s="19" t="s">
        <v>12</v>
      </c>
      <c r="M122" s="30" t="s">
        <v>27</v>
      </c>
      <c r="N122" s="15" t="s">
        <v>7</v>
      </c>
      <c r="O122" s="20" t="s">
        <v>10</v>
      </c>
      <c r="P122" s="33" t="s">
        <v>22</v>
      </c>
      <c r="Q122" s="34" t="s">
        <v>10</v>
      </c>
      <c r="R122" s="19" t="s">
        <v>12</v>
      </c>
      <c r="S122" s="30" t="s">
        <v>27</v>
      </c>
    </row>
    <row r="123" spans="1:19" ht="13.5" thickBot="1">
      <c r="A123" s="5"/>
      <c r="B123" s="2" t="s">
        <v>13</v>
      </c>
      <c r="C123" s="22" t="s">
        <v>23</v>
      </c>
      <c r="D123" s="35" t="s">
        <v>17</v>
      </c>
      <c r="E123" s="35" t="s">
        <v>26</v>
      </c>
      <c r="F123" s="22" t="s">
        <v>19</v>
      </c>
      <c r="G123" s="23"/>
      <c r="H123" s="2" t="s">
        <v>13</v>
      </c>
      <c r="I123" s="22" t="s">
        <v>23</v>
      </c>
      <c r="J123" s="35" t="s">
        <v>17</v>
      </c>
      <c r="K123" s="35" t="s">
        <v>26</v>
      </c>
      <c r="L123" s="22" t="s">
        <v>19</v>
      </c>
      <c r="M123" s="23"/>
      <c r="N123" s="2" t="s">
        <v>13</v>
      </c>
      <c r="O123" s="22" t="s">
        <v>23</v>
      </c>
      <c r="P123" s="35" t="s">
        <v>17</v>
      </c>
      <c r="Q123" s="35" t="s">
        <v>26</v>
      </c>
      <c r="R123" s="22" t="s">
        <v>19</v>
      </c>
      <c r="S123" s="23"/>
    </row>
    <row r="124" spans="1:19" ht="14.25">
      <c r="A124" s="24">
        <v>0</v>
      </c>
      <c r="B124" s="27" t="s">
        <v>25</v>
      </c>
      <c r="C124" s="65">
        <v>603.55999999999995</v>
      </c>
      <c r="D124" s="29"/>
      <c r="E124" s="65">
        <v>360.55</v>
      </c>
      <c r="F124" s="29"/>
      <c r="G124" s="29"/>
      <c r="H124" s="27" t="s">
        <v>25</v>
      </c>
      <c r="I124" s="61">
        <v>5323.7106999999996</v>
      </c>
      <c r="J124" s="29"/>
      <c r="K124" s="61">
        <v>2162.8215</v>
      </c>
      <c r="L124" s="29"/>
      <c r="M124" s="29"/>
      <c r="N124" s="27" t="s">
        <v>25</v>
      </c>
      <c r="O124" s="61">
        <v>3096.3310000000001</v>
      </c>
      <c r="P124" s="29"/>
      <c r="Q124" s="61">
        <v>2097.6469999999999</v>
      </c>
      <c r="R124" s="29"/>
      <c r="S124" s="29"/>
    </row>
    <row r="125" spans="1:19" ht="14.25">
      <c r="A125" s="25">
        <v>1</v>
      </c>
      <c r="B125" s="38">
        <f>D125/(SQRT(3)*$C$8)</f>
        <v>0</v>
      </c>
      <c r="C125" s="65">
        <v>603.55999999999995</v>
      </c>
      <c r="D125" s="29">
        <f>(C125-C124)*C149</f>
        <v>0</v>
      </c>
      <c r="E125" s="65">
        <v>360.55</v>
      </c>
      <c r="F125" s="29">
        <f>(E125-E124)*E149</f>
        <v>0</v>
      </c>
      <c r="G125" s="37" t="e">
        <f t="shared" ref="G125:G149" si="12">F125/D125</f>
        <v>#DIV/0!</v>
      </c>
      <c r="H125" s="38">
        <f>J125/(SQRT(3)*$C$8)</f>
        <v>1.5747915913943769</v>
      </c>
      <c r="I125" s="61">
        <v>5323.7822999999999</v>
      </c>
      <c r="J125" s="29">
        <f>(I125-I124)*I149</f>
        <v>17.184000000052038</v>
      </c>
      <c r="K125" s="61">
        <v>2162.8384999999998</v>
      </c>
      <c r="L125" s="29">
        <f>(K125-K124)*K149</f>
        <v>4.0799999999580905</v>
      </c>
      <c r="M125" s="37">
        <f t="shared" ref="M125:M149" si="13">L125/J125</f>
        <v>0.2374301675946075</v>
      </c>
      <c r="N125" s="38">
        <f>P125/(SQRT(3)*$C$8)</f>
        <v>0.20674638210792051</v>
      </c>
      <c r="O125" s="61">
        <v>3096.3404</v>
      </c>
      <c r="P125" s="63">
        <f>(O125-O124)*O149</f>
        <v>2.2559999999793945</v>
      </c>
      <c r="Q125" s="61">
        <v>2097.6655999999998</v>
      </c>
      <c r="R125" s="63">
        <f>(Q125-Q124)*Q149</f>
        <v>4.463999999970838</v>
      </c>
      <c r="S125" s="37">
        <f t="shared" ref="S125:S149" si="14">R125/P125</f>
        <v>1.9787234042604658</v>
      </c>
    </row>
    <row r="126" spans="1:19" ht="14.25">
      <c r="A126" s="25">
        <v>2</v>
      </c>
      <c r="B126" s="38">
        <f>D126/(SQRT(3)*$C$9)</f>
        <v>0</v>
      </c>
      <c r="C126" s="65">
        <v>603.55999999999995</v>
      </c>
      <c r="D126" s="29">
        <f>(C126-C125)*C149</f>
        <v>0</v>
      </c>
      <c r="E126" s="65">
        <v>360.55</v>
      </c>
      <c r="F126" s="29">
        <f>(E126-E125)*E149</f>
        <v>0</v>
      </c>
      <c r="G126" s="37" t="e">
        <f t="shared" si="12"/>
        <v>#DIV/0!</v>
      </c>
      <c r="H126" s="38">
        <f>J126/(SQRT(3)*$C$9)</f>
        <v>1.5769910209957385</v>
      </c>
      <c r="I126" s="61">
        <v>5323.8540000000003</v>
      </c>
      <c r="J126" s="29">
        <f>(I126-I125)*I149</f>
        <v>17.208000000100583</v>
      </c>
      <c r="K126" s="61">
        <v>2162.8555000000001</v>
      </c>
      <c r="L126" s="29">
        <f>(K126-K125)*K149</f>
        <v>4.0800000000672298</v>
      </c>
      <c r="M126" s="37">
        <f t="shared" si="13"/>
        <v>0.23709902371242339</v>
      </c>
      <c r="N126" s="38">
        <f>P126/(SQRT(3)*$C$9)</f>
        <v>0.202347522915199</v>
      </c>
      <c r="O126" s="61">
        <v>3096.3496</v>
      </c>
      <c r="P126" s="63">
        <f>(O126-O125)*O149</f>
        <v>2.2079999999914435</v>
      </c>
      <c r="Q126" s="61">
        <v>2097.6844000000001</v>
      </c>
      <c r="R126" s="63">
        <f>(Q126-Q125)*Q149</f>
        <v>4.5120000000679283</v>
      </c>
      <c r="S126" s="37">
        <f t="shared" si="14"/>
        <v>2.0434782609082487</v>
      </c>
    </row>
    <row r="127" spans="1:19" ht="14.25">
      <c r="A127" s="25">
        <v>3</v>
      </c>
      <c r="B127" s="38">
        <f>D127/(SQRT(3)*$C$10)</f>
        <v>0</v>
      </c>
      <c r="C127" s="65">
        <v>603.55999999999995</v>
      </c>
      <c r="D127" s="29">
        <f>(C127-C126)*C149</f>
        <v>0</v>
      </c>
      <c r="E127" s="65">
        <v>360.55</v>
      </c>
      <c r="F127" s="29">
        <f>(E127-E126)*E149</f>
        <v>0</v>
      </c>
      <c r="G127" s="37" t="e">
        <f t="shared" si="12"/>
        <v>#DIV/0!</v>
      </c>
      <c r="H127" s="38">
        <f>J127/(SQRT(3)*$C$10)</f>
        <v>1.5637944434075721</v>
      </c>
      <c r="I127" s="61">
        <v>5323.9251000000004</v>
      </c>
      <c r="J127" s="29">
        <f>(I127-I126)*I149</f>
        <v>17.06400000002759</v>
      </c>
      <c r="K127" s="61">
        <v>2162.8724000000002</v>
      </c>
      <c r="L127" s="29">
        <f>(K127-K126)*K149</f>
        <v>4.0560000000186847</v>
      </c>
      <c r="M127" s="37">
        <f t="shared" si="13"/>
        <v>0.23769338959283443</v>
      </c>
      <c r="N127" s="38">
        <f>P127/(SQRT(3)*$C$10)</f>
        <v>0.20014809332383915</v>
      </c>
      <c r="O127" s="61">
        <v>3096.3587000000002</v>
      </c>
      <c r="P127" s="63">
        <f>(O127-O126)*O149</f>
        <v>2.1840000000520376</v>
      </c>
      <c r="Q127" s="61">
        <v>2097.7029000000002</v>
      </c>
      <c r="R127" s="63">
        <f>(Q127-Q126)*Q149</f>
        <v>4.4400000000314321</v>
      </c>
      <c r="S127" s="37">
        <f t="shared" si="14"/>
        <v>2.0329670329329859</v>
      </c>
    </row>
    <row r="128" spans="1:19" ht="14.25">
      <c r="A128" s="25">
        <v>4</v>
      </c>
      <c r="B128" s="38">
        <f>D128/(SQRT(3)*$C$11)</f>
        <v>0</v>
      </c>
      <c r="C128" s="65">
        <v>603.55999999999995</v>
      </c>
      <c r="D128" s="29">
        <f>(C128-C127)*C149</f>
        <v>0</v>
      </c>
      <c r="E128" s="65">
        <v>360.55</v>
      </c>
      <c r="F128" s="29">
        <f>(E128-E127)*E149</f>
        <v>0</v>
      </c>
      <c r="G128" s="37" t="e">
        <f t="shared" si="12"/>
        <v>#DIV/0!</v>
      </c>
      <c r="H128" s="38">
        <f>J128/(SQRT(3)*$C$11)</f>
        <v>1.5703927321916533</v>
      </c>
      <c r="I128" s="61">
        <v>5323.9965000000002</v>
      </c>
      <c r="J128" s="29">
        <f>(I128-I127)*I149</f>
        <v>17.135999999954947</v>
      </c>
      <c r="K128" s="61">
        <v>2162.8890000000001</v>
      </c>
      <c r="L128" s="29">
        <f>(K128-K127)*K149</f>
        <v>3.9839999999821885</v>
      </c>
      <c r="M128" s="37">
        <f t="shared" si="13"/>
        <v>0.23249299719845137</v>
      </c>
      <c r="N128" s="38">
        <f>P128/(SQRT(3)*$C$11)</f>
        <v>0.20894581169928034</v>
      </c>
      <c r="O128" s="61">
        <v>3096.3681999999999</v>
      </c>
      <c r="P128" s="63">
        <f>(O128-O127)*O149</f>
        <v>2.2799999999188003</v>
      </c>
      <c r="Q128" s="61">
        <v>2097.7215000000001</v>
      </c>
      <c r="R128" s="63">
        <f>(Q128-Q127)*Q149</f>
        <v>4.463999999970838</v>
      </c>
      <c r="S128" s="37">
        <f t="shared" si="14"/>
        <v>1.9578947368990431</v>
      </c>
    </row>
    <row r="129" spans="1:19" ht="14.25">
      <c r="A129" s="25">
        <v>5</v>
      </c>
      <c r="B129" s="38">
        <f>D129/(SQRT(3)*$C$12)</f>
        <v>0</v>
      </c>
      <c r="C129" s="65">
        <v>603.55999999999995</v>
      </c>
      <c r="D129" s="29">
        <f>(C129-C128)*C149</f>
        <v>0</v>
      </c>
      <c r="E129" s="65">
        <v>360.55</v>
      </c>
      <c r="F129" s="29">
        <f>(E129-E128)*E149</f>
        <v>0</v>
      </c>
      <c r="G129" s="37" t="e">
        <f t="shared" si="12"/>
        <v>#DIV/0!</v>
      </c>
      <c r="H129" s="38">
        <f>J129/(SQRT(3)*$C$12)</f>
        <v>1.56599387298893</v>
      </c>
      <c r="I129" s="61">
        <v>5324.0676999999996</v>
      </c>
      <c r="J129" s="29">
        <f>(I129-I128)*I149</f>
        <v>17.087999999857857</v>
      </c>
      <c r="K129" s="61">
        <v>2162.9059000000002</v>
      </c>
      <c r="L129" s="29">
        <f>(K129-K128)*K149</f>
        <v>4.0560000000186847</v>
      </c>
      <c r="M129" s="37">
        <f t="shared" si="13"/>
        <v>0.23735955056486563</v>
      </c>
      <c r="N129" s="38">
        <f>P129/(SQRT(3)*$C$12)</f>
        <v>0.2089458117092822</v>
      </c>
      <c r="O129" s="61">
        <v>3096.3777</v>
      </c>
      <c r="P129" s="63">
        <f>(O129-O128)*O149</f>
        <v>2.2800000000279397</v>
      </c>
      <c r="Q129" s="61">
        <v>2097.7397999999998</v>
      </c>
      <c r="R129" s="63">
        <f>(Q129-Q128)*Q149</f>
        <v>4.3919999999343418</v>
      </c>
      <c r="S129" s="37">
        <f t="shared" si="14"/>
        <v>1.9263157894212812</v>
      </c>
    </row>
    <row r="130" spans="1:19" ht="14.25">
      <c r="A130" s="25">
        <v>6</v>
      </c>
      <c r="B130" s="38">
        <f>D130/(SQRT(3)*$C$13)</f>
        <v>0</v>
      </c>
      <c r="C130" s="65">
        <v>603.55999999999995</v>
      </c>
      <c r="D130" s="29">
        <f>(C130-C129)*C149</f>
        <v>0</v>
      </c>
      <c r="E130" s="65">
        <v>360.55</v>
      </c>
      <c r="F130" s="29">
        <f>(E130-E129)*E149</f>
        <v>0</v>
      </c>
      <c r="G130" s="37" t="e">
        <f t="shared" si="12"/>
        <v>#DIV/0!</v>
      </c>
      <c r="H130" s="38">
        <f>J130/(SQRT(3)*$C$13)</f>
        <v>1.604661264316408</v>
      </c>
      <c r="I130" s="61">
        <v>5324.1395000000002</v>
      </c>
      <c r="J130" s="29">
        <f>(I130-I129)*I149</f>
        <v>17.232000000149128</v>
      </c>
      <c r="K130" s="61">
        <v>2162.9223999999999</v>
      </c>
      <c r="L130" s="29">
        <f>(K130-K129)*K149</f>
        <v>3.9599999999336433</v>
      </c>
      <c r="M130" s="37">
        <f t="shared" si="13"/>
        <v>0.22980501392173705</v>
      </c>
      <c r="N130" s="38">
        <f>P130/(SQRT(3)*$C$13)</f>
        <v>0.21008100117417727</v>
      </c>
      <c r="O130" s="61">
        <v>3096.3870999999999</v>
      </c>
      <c r="P130" s="63">
        <f>(O130-O129)*O149</f>
        <v>2.2559999999793945</v>
      </c>
      <c r="Q130" s="61">
        <v>2097.7583</v>
      </c>
      <c r="R130" s="63">
        <f>(Q130-Q129)*Q149</f>
        <v>4.4400000000314321</v>
      </c>
      <c r="S130" s="37">
        <f t="shared" si="14"/>
        <v>1.9680851064148872</v>
      </c>
    </row>
    <row r="131" spans="1:19" ht="14.25">
      <c r="A131" s="25">
        <v>7</v>
      </c>
      <c r="B131" s="38">
        <f>D131/(SQRT(3)*$C$14)</f>
        <v>0</v>
      </c>
      <c r="C131" s="65">
        <v>603.55999999999995</v>
      </c>
      <c r="D131" s="29">
        <f>(C131-C130)*C149</f>
        <v>0</v>
      </c>
      <c r="E131" s="65">
        <v>360.55</v>
      </c>
      <c r="F131" s="29">
        <f>(E131-E130)*E149</f>
        <v>0</v>
      </c>
      <c r="G131" s="37" t="e">
        <f t="shared" si="12"/>
        <v>#DIV/0!</v>
      </c>
      <c r="H131" s="38">
        <f>J131/(SQRT(3)*$C$14)</f>
        <v>1.5934867429546511</v>
      </c>
      <c r="I131" s="61">
        <v>5324.2107999999998</v>
      </c>
      <c r="J131" s="29">
        <f>(I131-I130)*I149</f>
        <v>17.111999999906402</v>
      </c>
      <c r="K131" s="61">
        <v>2162.9391999999998</v>
      </c>
      <c r="L131" s="29">
        <f>(K131-K130)*K149</f>
        <v>4.0319999999701395</v>
      </c>
      <c r="M131" s="37">
        <f t="shared" si="13"/>
        <v>0.23562412342170369</v>
      </c>
      <c r="N131" s="38">
        <f>P131/(SQRT(3)*$C$14)</f>
        <v>0.20114138410509808</v>
      </c>
      <c r="O131" s="61">
        <v>3096.3960999999999</v>
      </c>
      <c r="P131" s="63">
        <f>(O131-O130)*O149</f>
        <v>2.1600000000034925</v>
      </c>
      <c r="Q131" s="61">
        <v>2097.7766000000001</v>
      </c>
      <c r="R131" s="63">
        <f>(Q131-Q130)*Q149</f>
        <v>4.3920000000434811</v>
      </c>
      <c r="S131" s="37">
        <f t="shared" si="14"/>
        <v>2.0333333333501757</v>
      </c>
    </row>
    <row r="132" spans="1:19" ht="14.25">
      <c r="A132" s="25">
        <v>8</v>
      </c>
      <c r="B132" s="38">
        <f>D132/(SQRT(3)*$C$15)</f>
        <v>0</v>
      </c>
      <c r="C132" s="65">
        <v>603.55999999999995</v>
      </c>
      <c r="D132" s="29">
        <f>(C132-C131)*C149</f>
        <v>0</v>
      </c>
      <c r="E132" s="65">
        <v>360.55</v>
      </c>
      <c r="F132" s="29">
        <f>(E132-E131)*E149</f>
        <v>0</v>
      </c>
      <c r="G132" s="37" t="e">
        <f t="shared" si="12"/>
        <v>#DIV/0!</v>
      </c>
      <c r="H132" s="38">
        <f>J132/(SQRT(3)*$C$15)</f>
        <v>1.5219698064020175</v>
      </c>
      <c r="I132" s="61">
        <v>5324.2789000000002</v>
      </c>
      <c r="J132" s="29">
        <f>(I132-I131)*I149</f>
        <v>16.344000000099186</v>
      </c>
      <c r="K132" s="61">
        <v>2162.9548</v>
      </c>
      <c r="L132" s="29">
        <f>(K132-K131)*K149</f>
        <v>3.7440000000424334</v>
      </c>
      <c r="M132" s="37">
        <f t="shared" si="13"/>
        <v>0.2290748898690475</v>
      </c>
      <c r="N132" s="38">
        <f>P132/(SQRT(3)*$C$15)</f>
        <v>0.14750368168045963</v>
      </c>
      <c r="O132" s="61">
        <v>3096.4027000000001</v>
      </c>
      <c r="P132" s="63">
        <f>(O132-O131)*O149</f>
        <v>1.5840000000389409</v>
      </c>
      <c r="Q132" s="61">
        <v>2097.7950999999998</v>
      </c>
      <c r="R132" s="63">
        <f>(Q132-Q131)*Q149</f>
        <v>4.4399999999222928</v>
      </c>
      <c r="S132" s="37">
        <f t="shared" si="14"/>
        <v>2.8030303029123358</v>
      </c>
    </row>
    <row r="133" spans="1:19" ht="14.25">
      <c r="A133" s="25">
        <v>9</v>
      </c>
      <c r="B133" s="38">
        <f>D133/(SQRT(3)*$C$16)</f>
        <v>0</v>
      </c>
      <c r="C133" s="65">
        <v>603.55999999999995</v>
      </c>
      <c r="D133" s="29">
        <f>(C133-C132)*C149</f>
        <v>0</v>
      </c>
      <c r="E133" s="65">
        <v>360.55</v>
      </c>
      <c r="F133" s="29">
        <f>(E133-E132)*E149</f>
        <v>0</v>
      </c>
      <c r="G133" s="37" t="e">
        <f t="shared" si="12"/>
        <v>#DIV/0!</v>
      </c>
      <c r="H133" s="38">
        <f>J133/(SQRT(3)*$C$16)</f>
        <v>1.476502327754543</v>
      </c>
      <c r="I133" s="61">
        <v>5324.3438999999998</v>
      </c>
      <c r="J133" s="29">
        <f>(I133-I132)*I149</f>
        <v>15.599999999903957</v>
      </c>
      <c r="K133" s="61">
        <v>2162.9702000000002</v>
      </c>
      <c r="L133" s="29">
        <f>(K133-K132)*K149</f>
        <v>3.6960000000544824</v>
      </c>
      <c r="M133" s="37">
        <f t="shared" si="13"/>
        <v>0.23692307692802803</v>
      </c>
      <c r="N133" s="38">
        <f>P133/(SQRT(3)*$C$16)</f>
        <v>0.15446485890704842</v>
      </c>
      <c r="O133" s="61">
        <v>3096.4095000000002</v>
      </c>
      <c r="P133" s="63">
        <f>(O133-O132)*O149</f>
        <v>1.6320000000268919</v>
      </c>
      <c r="Q133" s="61">
        <v>2097.8126999999999</v>
      </c>
      <c r="R133" s="63">
        <f>(Q133-Q132)*Q149</f>
        <v>4.2240000000310829</v>
      </c>
      <c r="S133" s="37">
        <f t="shared" si="14"/>
        <v>2.5882352940940443</v>
      </c>
    </row>
    <row r="134" spans="1:19" ht="14.25">
      <c r="A134" s="25">
        <v>10</v>
      </c>
      <c r="B134" s="38">
        <f>D134/(SQRT(3)*$C$17)</f>
        <v>0</v>
      </c>
      <c r="C134" s="65">
        <v>603.55999999999995</v>
      </c>
      <c r="D134" s="29">
        <f>(C134-C133)*C149</f>
        <v>0</v>
      </c>
      <c r="E134" s="65">
        <v>360.55</v>
      </c>
      <c r="F134" s="29">
        <f>(E134-E133)*E149</f>
        <v>0</v>
      </c>
      <c r="G134" s="37" t="e">
        <f t="shared" si="12"/>
        <v>#DIV/0!</v>
      </c>
      <c r="H134" s="38">
        <f>J134/(SQRT(3)*$C$17)</f>
        <v>1.3447528892999148</v>
      </c>
      <c r="I134" s="61">
        <v>5324.4031000000004</v>
      </c>
      <c r="J134" s="29">
        <f>(I134-I133)*I149</f>
        <v>14.208000000144239</v>
      </c>
      <c r="K134" s="61">
        <v>2162.9848000000002</v>
      </c>
      <c r="L134" s="29">
        <f>(K134-K133)*K149</f>
        <v>3.5039999999935389</v>
      </c>
      <c r="M134" s="37">
        <f t="shared" si="13"/>
        <v>0.24662162161866319</v>
      </c>
      <c r="N134" s="38">
        <f>P134/(SQRT(3)*$C$17)</f>
        <v>0.15446485889671865</v>
      </c>
      <c r="O134" s="61">
        <v>3096.4162999999999</v>
      </c>
      <c r="P134" s="63">
        <f>(O134-O133)*O149</f>
        <v>1.6319999999177526</v>
      </c>
      <c r="Q134" s="61">
        <v>2097.8305999999998</v>
      </c>
      <c r="R134" s="63">
        <f>(Q134-Q133)*Q149</f>
        <v>4.2959999999584397</v>
      </c>
      <c r="S134" s="37">
        <f t="shared" si="14"/>
        <v>2.6323529412836666</v>
      </c>
    </row>
    <row r="135" spans="1:19" ht="14.25">
      <c r="A135" s="25">
        <v>11</v>
      </c>
      <c r="B135" s="38">
        <f>D135/(SQRT(3)*$C$18)</f>
        <v>0</v>
      </c>
      <c r="C135" s="65">
        <v>603.55999999999995</v>
      </c>
      <c r="D135" s="29">
        <f>(C135-C134)*C149</f>
        <v>0</v>
      </c>
      <c r="E135" s="65">
        <v>360.55</v>
      </c>
      <c r="F135" s="29">
        <f>(E135-E134)*E149</f>
        <v>0</v>
      </c>
      <c r="G135" s="37" t="e">
        <f t="shared" si="12"/>
        <v>#DIV/0!</v>
      </c>
      <c r="H135" s="38">
        <f>J135/(SQRT(3)*$C$18)</f>
        <v>1.3674683097110156</v>
      </c>
      <c r="I135" s="61">
        <v>5324.4633000000003</v>
      </c>
      <c r="J135" s="29">
        <f>(I135-I134)*I149</f>
        <v>14.447999999974854</v>
      </c>
      <c r="K135" s="61">
        <v>2163.0007000000001</v>
      </c>
      <c r="L135" s="29">
        <f>(K135-K134)*K149</f>
        <v>3.8159999999697902</v>
      </c>
      <c r="M135" s="37">
        <f t="shared" si="13"/>
        <v>0.26411960132727241</v>
      </c>
      <c r="N135" s="38">
        <f>P135/(SQRT(3)*$C$18)</f>
        <v>0.1567364009543564</v>
      </c>
      <c r="O135" s="61">
        <v>3096.4232000000002</v>
      </c>
      <c r="P135" s="63">
        <f>(O135-O134)*O149</f>
        <v>1.6560000000754371</v>
      </c>
      <c r="Q135" s="61">
        <v>2097.8487</v>
      </c>
      <c r="R135" s="63">
        <f>(Q135-Q134)*Q149</f>
        <v>4.3440000000555301</v>
      </c>
      <c r="S135" s="37">
        <f t="shared" si="14"/>
        <v>2.6231884057111379</v>
      </c>
    </row>
    <row r="136" spans="1:19" ht="14.25">
      <c r="A136" s="25">
        <v>12</v>
      </c>
      <c r="B136" s="38">
        <f>D136/(SQRT(3)*$C$19)</f>
        <v>0</v>
      </c>
      <c r="C136" s="65">
        <v>603.55999999999995</v>
      </c>
      <c r="D136" s="29">
        <f>(C136-C135)*C149</f>
        <v>0</v>
      </c>
      <c r="E136" s="65">
        <v>360.55</v>
      </c>
      <c r="F136" s="29">
        <f>(E136-E135)*E149</f>
        <v>0</v>
      </c>
      <c r="G136" s="37" t="e">
        <f t="shared" si="12"/>
        <v>#DIV/0!</v>
      </c>
      <c r="H136" s="38">
        <f>J136/(SQRT(3)*$C$19)</f>
        <v>1.3720113937849721</v>
      </c>
      <c r="I136" s="61">
        <v>5324.5236999999997</v>
      </c>
      <c r="J136" s="29">
        <f>(I136-I135)*I149</f>
        <v>14.495999999853666</v>
      </c>
      <c r="K136" s="61">
        <v>2163.0158000000001</v>
      </c>
      <c r="L136" s="29">
        <f>(K136-K135)*K149</f>
        <v>3.6240000000179862</v>
      </c>
      <c r="M136" s="37">
        <f t="shared" si="13"/>
        <v>0.25000000000376449</v>
      </c>
      <c r="N136" s="38">
        <f>P136/(SQRT(3)*$C$19)</f>
        <v>0.15446485889671865</v>
      </c>
      <c r="O136" s="61">
        <v>3096.43</v>
      </c>
      <c r="P136" s="63">
        <f>(O136-O135)*O149</f>
        <v>1.6319999999177526</v>
      </c>
      <c r="Q136" s="61">
        <v>2097.8669</v>
      </c>
      <c r="R136" s="63">
        <f>(Q136-Q135)*Q149</f>
        <v>4.3679999999949359</v>
      </c>
      <c r="S136" s="37">
        <f t="shared" si="14"/>
        <v>2.6764705883670765</v>
      </c>
    </row>
    <row r="137" spans="1:19" ht="14.25">
      <c r="A137" s="25">
        <v>13</v>
      </c>
      <c r="B137" s="38">
        <f>D137/(SQRT(3)*$C$20)</f>
        <v>0</v>
      </c>
      <c r="C137" s="65">
        <v>603.55999999999995</v>
      </c>
      <c r="D137" s="29">
        <f>(C137-C136)*C149</f>
        <v>0</v>
      </c>
      <c r="E137" s="65">
        <v>360.55</v>
      </c>
      <c r="F137" s="29">
        <f>(E137-E136)*E149</f>
        <v>0</v>
      </c>
      <c r="G137" s="37" t="e">
        <f t="shared" si="12"/>
        <v>#DIV/0!</v>
      </c>
      <c r="H137" s="38">
        <f>J137/(SQRT(3)*$C$20)</f>
        <v>1.3674683097110156</v>
      </c>
      <c r="I137" s="61">
        <v>5324.5838999999996</v>
      </c>
      <c r="J137" s="29">
        <f>(I137-I136)*I149</f>
        <v>14.447999999974854</v>
      </c>
      <c r="K137" s="61">
        <v>2163.0320999999999</v>
      </c>
      <c r="L137" s="29">
        <f>(K137-K136)*K149</f>
        <v>3.9119999999456923</v>
      </c>
      <c r="M137" s="37">
        <f t="shared" si="13"/>
        <v>0.27076411959804131</v>
      </c>
      <c r="N137" s="38">
        <f>P137/(SQRT(3)*$C$20)</f>
        <v>0.15446485890704842</v>
      </c>
      <c r="O137" s="61">
        <v>3096.4367999999999</v>
      </c>
      <c r="P137" s="63">
        <f>(O137-O136)*O149</f>
        <v>1.6320000000268919</v>
      </c>
      <c r="Q137" s="61">
        <v>2097.8852999999999</v>
      </c>
      <c r="R137" s="63">
        <f>(Q137-Q136)*Q149</f>
        <v>4.4159999999828869</v>
      </c>
      <c r="S137" s="37">
        <f t="shared" si="14"/>
        <v>2.7058823528861033</v>
      </c>
    </row>
    <row r="138" spans="1:19" ht="14.25">
      <c r="A138" s="25">
        <v>14</v>
      </c>
      <c r="B138" s="38">
        <f>D138/(SQRT(3)*$C$21)</f>
        <v>0</v>
      </c>
      <c r="C138" s="65">
        <v>603.55999999999995</v>
      </c>
      <c r="D138" s="29">
        <f>(C138-C137)*C149</f>
        <v>0</v>
      </c>
      <c r="E138" s="65">
        <v>360.55</v>
      </c>
      <c r="F138" s="29">
        <f>(E138-E137)*E149</f>
        <v>0</v>
      </c>
      <c r="G138" s="37" t="e">
        <f t="shared" si="12"/>
        <v>#DIV/0!</v>
      </c>
      <c r="H138" s="38">
        <f>J138/(SQRT(3)*$C$21)</f>
        <v>1.3742829358529396</v>
      </c>
      <c r="I138" s="61">
        <v>5324.6444000000001</v>
      </c>
      <c r="J138" s="29">
        <f>(I138-I137)*I149</f>
        <v>14.52000000012049</v>
      </c>
      <c r="K138" s="61">
        <v>2163.0466999999999</v>
      </c>
      <c r="L138" s="29">
        <f>(K138-K137)*K149</f>
        <v>3.5039999999935389</v>
      </c>
      <c r="M138" s="37">
        <f t="shared" si="13"/>
        <v>0.24132231404713925</v>
      </c>
      <c r="N138" s="38">
        <f>P138/(SQRT(3)*$C$21)</f>
        <v>0.15446485890704842</v>
      </c>
      <c r="O138" s="61">
        <v>3096.4436000000001</v>
      </c>
      <c r="P138" s="63">
        <f>(O138-O137)*O149</f>
        <v>1.6320000000268919</v>
      </c>
      <c r="Q138" s="61">
        <v>2097.9032999999999</v>
      </c>
      <c r="R138" s="63">
        <f>(Q138-Q137)*Q149</f>
        <v>4.3200000000069849</v>
      </c>
      <c r="S138" s="37">
        <f t="shared" si="14"/>
        <v>2.6470588234900738</v>
      </c>
    </row>
    <row r="139" spans="1:19" ht="14.25">
      <c r="A139" s="25">
        <v>15</v>
      </c>
      <c r="B139" s="38">
        <f>D139/(SQRT(3)*$C$22)</f>
        <v>0</v>
      </c>
      <c r="C139" s="65">
        <v>603.55999999999995</v>
      </c>
      <c r="D139" s="29">
        <f>(C139-C138)*C149</f>
        <v>0</v>
      </c>
      <c r="E139" s="65">
        <v>360.55</v>
      </c>
      <c r="F139" s="29">
        <f>(E139-E138)*E149</f>
        <v>0</v>
      </c>
      <c r="G139" s="37" t="e">
        <f t="shared" si="12"/>
        <v>#DIV/0!</v>
      </c>
      <c r="H139" s="38">
        <f>J139/(SQRT(3)*$C$22)</f>
        <v>1.406084524432613</v>
      </c>
      <c r="I139" s="61">
        <v>5324.7062999999998</v>
      </c>
      <c r="J139" s="29">
        <f>(I139-I138)*I149</f>
        <v>14.855999999927008</v>
      </c>
      <c r="K139" s="61">
        <v>2163.0621999999998</v>
      </c>
      <c r="L139" s="29">
        <f>(K139-K138)*K149</f>
        <v>3.7199999999938882</v>
      </c>
      <c r="M139" s="37">
        <f t="shared" si="13"/>
        <v>0.25040387722214363</v>
      </c>
      <c r="N139" s="38">
        <f>P139/(SQRT(3)*$C$22)</f>
        <v>0.15446485890704842</v>
      </c>
      <c r="O139" s="61">
        <v>3096.4504000000002</v>
      </c>
      <c r="P139" s="63">
        <f>(O139-O138)*O149</f>
        <v>1.6320000000268919</v>
      </c>
      <c r="Q139" s="61">
        <v>2097.9214000000002</v>
      </c>
      <c r="R139" s="63">
        <f>(Q139-Q138)*Q149</f>
        <v>4.3440000000555301</v>
      </c>
      <c r="S139" s="37">
        <f t="shared" si="14"/>
        <v>2.6617647058725185</v>
      </c>
    </row>
    <row r="140" spans="1:19" ht="14.25">
      <c r="A140" s="25">
        <v>16</v>
      </c>
      <c r="B140" s="38">
        <f>D140/(SQRT(3)*$C$23)</f>
        <v>0</v>
      </c>
      <c r="C140" s="65">
        <v>603.55999999999995</v>
      </c>
      <c r="D140" s="29">
        <f>(C140-C139)*C149</f>
        <v>0</v>
      </c>
      <c r="E140" s="65">
        <v>360.55</v>
      </c>
      <c r="F140" s="29">
        <f>(E140-E139)*E149</f>
        <v>0</v>
      </c>
      <c r="G140" s="37" t="e">
        <f t="shared" si="12"/>
        <v>#DIV/0!</v>
      </c>
      <c r="H140" s="38">
        <f>J140/(SQRT(3)*$C$23)</f>
        <v>1.3333951790840344</v>
      </c>
      <c r="I140" s="61">
        <v>5324.7650000000003</v>
      </c>
      <c r="J140" s="29">
        <f>(I140-I139)*I149</f>
        <v>14.088000000119791</v>
      </c>
      <c r="K140" s="61">
        <v>2163.0774000000001</v>
      </c>
      <c r="L140" s="29">
        <f>(K140-K139)*K149</f>
        <v>3.6480000000665314</v>
      </c>
      <c r="M140" s="37">
        <f t="shared" si="13"/>
        <v>0.25894378194459911</v>
      </c>
      <c r="N140" s="38">
        <f>P140/(SQRT(3)*$C$23)</f>
        <v>0.15446485889671865</v>
      </c>
      <c r="O140" s="61">
        <v>3096.4571999999998</v>
      </c>
      <c r="P140" s="63">
        <f>(O140-O139)*O149</f>
        <v>1.6319999999177526</v>
      </c>
      <c r="Q140" s="61">
        <v>2097.9396999999999</v>
      </c>
      <c r="R140" s="63">
        <f>(Q140-Q139)*Q149</f>
        <v>4.3919999999343418</v>
      </c>
      <c r="S140" s="37">
        <f t="shared" si="14"/>
        <v>2.6911764706836299</v>
      </c>
    </row>
    <row r="141" spans="1:19" ht="14.25">
      <c r="A141" s="25">
        <v>17</v>
      </c>
      <c r="B141" s="38">
        <f>D141/(SQRT(3)*$C$24)</f>
        <v>0</v>
      </c>
      <c r="C141" s="65">
        <v>603.55999999999995</v>
      </c>
      <c r="D141" s="29">
        <f>(C141-C140)*C149</f>
        <v>0</v>
      </c>
      <c r="E141" s="65">
        <v>360.55</v>
      </c>
      <c r="F141" s="29">
        <f>(E141-E140)*E149</f>
        <v>0</v>
      </c>
      <c r="G141" s="37" t="e">
        <f t="shared" si="12"/>
        <v>#DIV/0!</v>
      </c>
      <c r="H141" s="38">
        <f>J141/(SQRT(3)*$C$24)</f>
        <v>1.5378339629079008</v>
      </c>
      <c r="I141" s="61">
        <v>5324.8326999999999</v>
      </c>
      <c r="J141" s="29">
        <f>(I141-I140)*I149</f>
        <v>16.247999999905005</v>
      </c>
      <c r="K141" s="61">
        <v>2163.0934000000002</v>
      </c>
      <c r="L141" s="29">
        <f>(K141-K140)*K149</f>
        <v>3.8400000000183354</v>
      </c>
      <c r="M141" s="37">
        <f t="shared" si="13"/>
        <v>0.23633677991388394</v>
      </c>
      <c r="N141" s="38">
        <f>P141/(SQRT(3)*$C$24)</f>
        <v>0.17945182137578716</v>
      </c>
      <c r="O141" s="61">
        <v>3096.4650999999999</v>
      </c>
      <c r="P141" s="63">
        <f>(O141-O140)*O149</f>
        <v>1.8960000000151922</v>
      </c>
      <c r="Q141" s="61">
        <v>2097.9580000000001</v>
      </c>
      <c r="R141" s="63">
        <f>(Q141-Q140)*Q149</f>
        <v>4.3920000000434811</v>
      </c>
      <c r="S141" s="37">
        <f t="shared" si="14"/>
        <v>2.3164556962069036</v>
      </c>
    </row>
    <row r="142" spans="1:19" ht="14.25">
      <c r="A142" s="25">
        <v>18</v>
      </c>
      <c r="B142" s="38">
        <f>D142/(SQRT(3)*$C$25)</f>
        <v>0</v>
      </c>
      <c r="C142" s="65">
        <v>603.55999999999995</v>
      </c>
      <c r="D142" s="29">
        <f>(C142-C141)*C149</f>
        <v>0</v>
      </c>
      <c r="E142" s="65">
        <v>360.55</v>
      </c>
      <c r="F142" s="29">
        <f>(E142-E141)*E149</f>
        <v>0</v>
      </c>
      <c r="G142" s="37" t="e">
        <f t="shared" si="12"/>
        <v>#DIV/0!</v>
      </c>
      <c r="H142" s="38">
        <f>J142/(SQRT(3)*$C$25)</f>
        <v>1.5219698064020175</v>
      </c>
      <c r="I142" s="61">
        <v>5324.9008000000003</v>
      </c>
      <c r="J142" s="29">
        <f>(I142-I141)*I149</f>
        <v>16.344000000099186</v>
      </c>
      <c r="K142" s="61">
        <v>2163.1089000000002</v>
      </c>
      <c r="L142" s="29">
        <f>(K142-K141)*K149</f>
        <v>3.7199999999938882</v>
      </c>
      <c r="M142" s="37">
        <f t="shared" si="13"/>
        <v>0.22760646108488208</v>
      </c>
      <c r="N142" s="38">
        <f>P142/(SQRT(3)*$C$25)</f>
        <v>0.21231590544652867</v>
      </c>
      <c r="O142" s="61">
        <v>3096.4746</v>
      </c>
      <c r="P142" s="63">
        <f>(O142-O141)*O149</f>
        <v>2.2800000000279397</v>
      </c>
      <c r="Q142" s="61">
        <v>2097.9757</v>
      </c>
      <c r="R142" s="63">
        <f>(Q142-Q141)*Q149</f>
        <v>4.2479999999704887</v>
      </c>
      <c r="S142" s="37">
        <f t="shared" si="14"/>
        <v>1.863157894701067</v>
      </c>
    </row>
    <row r="143" spans="1:19" ht="14.25">
      <c r="A143" s="25">
        <v>19</v>
      </c>
      <c r="B143" s="38">
        <f>D143/(SQRT(3)*$C$26)</f>
        <v>0</v>
      </c>
      <c r="C143" s="65">
        <v>603.55999999999995</v>
      </c>
      <c r="D143" s="29">
        <f>(C143-C142)*C149</f>
        <v>0</v>
      </c>
      <c r="E143" s="65">
        <v>360.55</v>
      </c>
      <c r="F143" s="29">
        <f>(E143-E142)*E149</f>
        <v>0</v>
      </c>
      <c r="G143" s="37" t="e">
        <f t="shared" si="12"/>
        <v>#DIV/0!</v>
      </c>
      <c r="H143" s="38">
        <f>J143/(SQRT(3)*$C$26)</f>
        <v>1.5174999978573147</v>
      </c>
      <c r="I143" s="61">
        <v>5324.9687000000004</v>
      </c>
      <c r="J143" s="29">
        <f>(I143-I142)*I149</f>
        <v>16.296000000002095</v>
      </c>
      <c r="K143" s="61">
        <v>2163.1253000000002</v>
      </c>
      <c r="L143" s="29">
        <f>(K143-K142)*K149</f>
        <v>3.9359999999942374</v>
      </c>
      <c r="M143" s="37">
        <f t="shared" si="13"/>
        <v>0.24153166421169189</v>
      </c>
      <c r="N143" s="38">
        <f>P143/(SQRT(3)*$C$26)</f>
        <v>0.2190206182432565</v>
      </c>
      <c r="O143" s="61">
        <v>3096.4843999999998</v>
      </c>
      <c r="P143" s="63">
        <f>(O143-O142)*O149</f>
        <v>2.3519999999552965</v>
      </c>
      <c r="Q143" s="61">
        <v>2097.9935999999998</v>
      </c>
      <c r="R143" s="63">
        <f>(Q143-Q142)*Q149</f>
        <v>4.2959999999584397</v>
      </c>
      <c r="S143" s="37">
        <f t="shared" si="14"/>
        <v>1.8265306122619438</v>
      </c>
    </row>
    <row r="144" spans="1:19" ht="14.25">
      <c r="A144" s="25">
        <v>20</v>
      </c>
      <c r="B144" s="38">
        <f>D144/(SQRT(3)*$C$27)</f>
        <v>0</v>
      </c>
      <c r="C144" s="65">
        <v>603.55999999999995</v>
      </c>
      <c r="D144" s="29">
        <f>(C144-C143)*C149</f>
        <v>0</v>
      </c>
      <c r="E144" s="65">
        <v>360.55</v>
      </c>
      <c r="F144" s="29">
        <f>(E144-E143)*E149</f>
        <v>0</v>
      </c>
      <c r="G144" s="37" t="e">
        <f t="shared" si="12"/>
        <v>#DIV/0!</v>
      </c>
      <c r="H144" s="38">
        <f>J144/(SQRT(3)*$C$27)</f>
        <v>1.5376141362678244</v>
      </c>
      <c r="I144" s="61">
        <v>5325.0375000000004</v>
      </c>
      <c r="J144" s="29">
        <f>(I144-I143)*I149</f>
        <v>16.512000000002445</v>
      </c>
      <c r="K144" s="61">
        <v>2163.1412999999998</v>
      </c>
      <c r="L144" s="29">
        <f>(K144-K143)*K149</f>
        <v>3.839999999909196</v>
      </c>
      <c r="M144" s="37">
        <f t="shared" si="13"/>
        <v>0.23255813952935001</v>
      </c>
      <c r="N144" s="38">
        <f>P144/(SQRT(3)*$C$27)</f>
        <v>0.21455080971888005</v>
      </c>
      <c r="O144" s="61">
        <v>3096.4940000000001</v>
      </c>
      <c r="P144" s="63">
        <f>(O144-O143)*O149</f>
        <v>2.3040000000764849</v>
      </c>
      <c r="Q144" s="61">
        <v>2098.0115000000001</v>
      </c>
      <c r="R144" s="63">
        <f>(Q144-Q143)*Q149</f>
        <v>4.2960000000675791</v>
      </c>
      <c r="S144" s="37">
        <f t="shared" si="14"/>
        <v>1.8645833333007669</v>
      </c>
    </row>
    <row r="145" spans="1:19" ht="14.25">
      <c r="A145" s="25">
        <v>21</v>
      </c>
      <c r="B145" s="38">
        <f>D145/(SQRT(3)*$C$28)</f>
        <v>0</v>
      </c>
      <c r="C145" s="65">
        <v>603.55999999999995</v>
      </c>
      <c r="D145" s="29">
        <f>(C145-C144)*C149</f>
        <v>0</v>
      </c>
      <c r="E145" s="65">
        <v>360.55</v>
      </c>
      <c r="F145" s="29">
        <f>(E145-E144)*E149</f>
        <v>0</v>
      </c>
      <c r="G145" s="37" t="e">
        <f t="shared" si="12"/>
        <v>#DIV/0!</v>
      </c>
      <c r="H145" s="38">
        <f>J145/(SQRT(3)*$C$28)</f>
        <v>1.5593955842048488</v>
      </c>
      <c r="I145" s="61">
        <v>5325.1084000000001</v>
      </c>
      <c r="J145" s="29">
        <f>(I145-I144)*I149</f>
        <v>17.0159999999305</v>
      </c>
      <c r="K145" s="61">
        <v>2163.1579000000002</v>
      </c>
      <c r="L145" s="29">
        <f>(K145-K144)*K149</f>
        <v>3.9840000000913278</v>
      </c>
      <c r="M145" s="37">
        <f t="shared" si="13"/>
        <v>0.23413258110646451</v>
      </c>
      <c r="N145" s="38">
        <f>P145/(SQRT(3)*$C$28)</f>
        <v>0.23753839646697297</v>
      </c>
      <c r="O145" s="61">
        <v>3096.5048000000002</v>
      </c>
      <c r="P145" s="63">
        <f>(O145-O144)*O149</f>
        <v>2.592000000004191</v>
      </c>
      <c r="Q145" s="61">
        <v>2098.0291999999999</v>
      </c>
      <c r="R145" s="63">
        <f>(Q145-Q144)*Q149</f>
        <v>4.2479999999704887</v>
      </c>
      <c r="S145" s="37">
        <f t="shared" si="14"/>
        <v>1.6388888888748534</v>
      </c>
    </row>
    <row r="146" spans="1:19" ht="14.25">
      <c r="A146" s="25">
        <v>22</v>
      </c>
      <c r="B146" s="38">
        <f>D146/(SQRT(3)*$C$29)</f>
        <v>0</v>
      </c>
      <c r="C146" s="65">
        <v>603.55999999999995</v>
      </c>
      <c r="D146" s="29">
        <f>(C146-C145)*C149</f>
        <v>0</v>
      </c>
      <c r="E146" s="65">
        <v>360.55</v>
      </c>
      <c r="F146" s="29">
        <f>(E146-E145)*E149</f>
        <v>0</v>
      </c>
      <c r="G146" s="37" t="e">
        <f t="shared" si="12"/>
        <v>#DIV/0!</v>
      </c>
      <c r="H146" s="38">
        <f>J146/(SQRT(3)*$C$29)</f>
        <v>1.475817259533138</v>
      </c>
      <c r="I146" s="61">
        <v>5325.1755000000003</v>
      </c>
      <c r="J146" s="29">
        <f>(I146-I145)*I149</f>
        <v>16.104000000050291</v>
      </c>
      <c r="K146" s="61">
        <v>2163.1738</v>
      </c>
      <c r="L146" s="29">
        <f>(K146-K145)*K149</f>
        <v>3.8159999999697902</v>
      </c>
      <c r="M146" s="37">
        <f t="shared" si="13"/>
        <v>0.23695976154730955</v>
      </c>
      <c r="N146" s="38">
        <f>P146/(SQRT(3)*$C$29)</f>
        <v>0.23313953727425146</v>
      </c>
      <c r="O146" s="61">
        <v>3096.5154000000002</v>
      </c>
      <c r="P146" s="63">
        <f>(O146-O145)*O149</f>
        <v>2.5440000000162399</v>
      </c>
      <c r="Q146" s="61">
        <v>2098.047</v>
      </c>
      <c r="R146" s="63">
        <f>(Q146-Q145)*Q149</f>
        <v>4.2720000000190339</v>
      </c>
      <c r="S146" s="37">
        <f t="shared" si="14"/>
        <v>1.6792452830156301</v>
      </c>
    </row>
    <row r="147" spans="1:19" ht="14.25">
      <c r="A147" s="25">
        <v>23</v>
      </c>
      <c r="B147" s="38">
        <f>D147/(SQRT(3)*$C$30)</f>
        <v>0</v>
      </c>
      <c r="C147" s="65">
        <v>603.55999999999995</v>
      </c>
      <c r="D147" s="29">
        <f>(C147-C146)*C149</f>
        <v>0</v>
      </c>
      <c r="E147" s="65">
        <v>360.55</v>
      </c>
      <c r="F147" s="29">
        <f>(E147-E146)*E149</f>
        <v>0</v>
      </c>
      <c r="G147" s="37" t="e">
        <f t="shared" si="12"/>
        <v>#DIV/0!</v>
      </c>
      <c r="H147" s="38">
        <f>J147/(SQRT(3)*$C$30)</f>
        <v>1.4934126963040242</v>
      </c>
      <c r="I147" s="61">
        <v>5325.2434000000003</v>
      </c>
      <c r="J147" s="29">
        <f>(I147-I146)*I149</f>
        <v>16.296000000002095</v>
      </c>
      <c r="K147" s="61">
        <v>2163.1904</v>
      </c>
      <c r="L147" s="29">
        <f>(K147-K146)*K149</f>
        <v>3.9839999999821885</v>
      </c>
      <c r="M147" s="37">
        <f t="shared" si="13"/>
        <v>0.24447717231109942</v>
      </c>
      <c r="N147" s="38">
        <f>P147/(SQRT(3)*$C$30)</f>
        <v>0.23533896686561129</v>
      </c>
      <c r="O147" s="61">
        <v>3096.5261</v>
      </c>
      <c r="P147" s="63">
        <f>(O147-O146)*O149</f>
        <v>2.5679999999556458</v>
      </c>
      <c r="Q147" s="61">
        <v>2098.0648999999999</v>
      </c>
      <c r="R147" s="63">
        <f>(Q147-Q146)*Q149</f>
        <v>4.2959999999584397</v>
      </c>
      <c r="S147" s="37">
        <f t="shared" si="14"/>
        <v>1.6728971962743924</v>
      </c>
    </row>
    <row r="148" spans="1:19" ht="15" thickBot="1">
      <c r="A148" s="11">
        <v>24</v>
      </c>
      <c r="B148" s="40">
        <f>D148/(SQRT(3)*$C$31)</f>
        <v>0</v>
      </c>
      <c r="C148" s="65">
        <v>603.55999999999995</v>
      </c>
      <c r="D148" s="46">
        <f>(C148-C147)*C149</f>
        <v>0</v>
      </c>
      <c r="E148" s="65">
        <v>360.55</v>
      </c>
      <c r="F148" s="46">
        <f>(E148-E147)*E149</f>
        <v>0</v>
      </c>
      <c r="G148" s="47" t="e">
        <f t="shared" si="12"/>
        <v>#DIV/0!</v>
      </c>
      <c r="H148" s="40">
        <f>J148/(SQRT(3)*$C$31)</f>
        <v>1.4846149779185811</v>
      </c>
      <c r="I148" s="61">
        <v>5325.3109000000004</v>
      </c>
      <c r="J148" s="46">
        <f>(I148-I147)*I149</f>
        <v>16.200000000026193</v>
      </c>
      <c r="K148" s="61">
        <v>2163.2066</v>
      </c>
      <c r="L148" s="46">
        <f>(K148-K147)*K149</f>
        <v>3.8880000000062864</v>
      </c>
      <c r="M148" s="47">
        <f t="shared" si="13"/>
        <v>0.24</v>
      </c>
      <c r="N148" s="40">
        <f>P148/(SQRT(3)*$C$31)</f>
        <v>0.23313953727425146</v>
      </c>
      <c r="O148" s="61">
        <v>3096.5367000000001</v>
      </c>
      <c r="P148" s="64">
        <f>(O148-O147)*O149</f>
        <v>2.5440000000162399</v>
      </c>
      <c r="Q148" s="61">
        <v>2098.0830000000001</v>
      </c>
      <c r="R148" s="64">
        <f>(Q148-Q147)*Q149</f>
        <v>4.3440000000555301</v>
      </c>
      <c r="S148" s="47">
        <f t="shared" si="14"/>
        <v>1.7075471698222482</v>
      </c>
    </row>
    <row r="149" spans="1:19" ht="15.75" thickBot="1">
      <c r="A149" s="39" t="s">
        <v>20</v>
      </c>
      <c r="B149" s="17"/>
      <c r="C149" s="10">
        <v>2400</v>
      </c>
      <c r="D149" s="52">
        <f>SUM(D125:D148)</f>
        <v>0</v>
      </c>
      <c r="E149" s="10">
        <v>2400</v>
      </c>
      <c r="F149" s="52">
        <f>SUM(F125:F148)</f>
        <v>0</v>
      </c>
      <c r="G149" s="50" t="e">
        <f t="shared" si="12"/>
        <v>#DIV/0!</v>
      </c>
      <c r="H149" s="17"/>
      <c r="I149" s="96">
        <v>240</v>
      </c>
      <c r="J149" s="52">
        <f>SUM(J125:J148)</f>
        <v>384.0480000001844</v>
      </c>
      <c r="K149" s="96">
        <v>240</v>
      </c>
      <c r="L149" s="52">
        <f>SUM(L125:L148)</f>
        <v>92.423999999991793</v>
      </c>
      <c r="M149" s="51">
        <f t="shared" si="13"/>
        <v>0.24065741782263522</v>
      </c>
      <c r="N149" s="17"/>
      <c r="O149" s="96">
        <v>240</v>
      </c>
      <c r="P149" s="52">
        <f>SUM(P125:P148)</f>
        <v>49.367999999994936</v>
      </c>
      <c r="Q149" s="96">
        <v>240</v>
      </c>
      <c r="R149" s="52">
        <f>SUM(R125:R148)</f>
        <v>104.6400000000358</v>
      </c>
      <c r="S149" s="51">
        <f t="shared" si="14"/>
        <v>2.1195916383091582</v>
      </c>
    </row>
    <row r="150" spans="1:19">
      <c r="B150" s="44" t="s">
        <v>24</v>
      </c>
      <c r="C150" s="44"/>
      <c r="D150" s="49"/>
      <c r="E150" s="44" t="s">
        <v>47</v>
      </c>
      <c r="F150" s="49"/>
      <c r="G150" s="48"/>
      <c r="H150" s="44" t="s">
        <v>24</v>
      </c>
      <c r="I150" s="44"/>
      <c r="J150" s="49"/>
      <c r="K150" s="44" t="s">
        <v>49</v>
      </c>
      <c r="L150" s="49"/>
      <c r="M150" s="48"/>
      <c r="N150" s="44" t="s">
        <v>24</v>
      </c>
      <c r="O150" s="44"/>
      <c r="P150" s="49"/>
      <c r="Q150" s="44" t="s">
        <v>48</v>
      </c>
    </row>
    <row r="153" spans="1:19">
      <c r="A153"/>
    </row>
    <row r="154" spans="1:19">
      <c r="A154"/>
      <c r="I154" t="str">
        <f>G37</f>
        <v>Руководитель ООО "СОЮЗ"</v>
      </c>
    </row>
    <row r="155" spans="1:19">
      <c r="A155" s="8"/>
    </row>
    <row r="156" spans="1:19">
      <c r="A156"/>
    </row>
    <row r="157" spans="1:19" ht="18">
      <c r="C157" s="6" t="s">
        <v>0</v>
      </c>
      <c r="L157" s="36" t="str">
        <f>L1</f>
        <v>18 декабря 2024г.</v>
      </c>
    </row>
    <row r="158" spans="1:19" ht="18">
      <c r="C158" s="6"/>
    </row>
    <row r="159" spans="1:19" ht="13.5" thickBot="1">
      <c r="F159" s="7" t="s">
        <v>32</v>
      </c>
      <c r="G159" s="7"/>
      <c r="H159" s="7"/>
      <c r="I159" s="7"/>
      <c r="K159" t="s">
        <v>38</v>
      </c>
    </row>
    <row r="160" spans="1:19">
      <c r="A160" s="3"/>
      <c r="B160" s="12"/>
      <c r="C160" s="69" t="s">
        <v>42</v>
      </c>
      <c r="D160" s="13"/>
      <c r="E160" s="13"/>
      <c r="F160" s="13"/>
      <c r="G160" s="14"/>
      <c r="H160" s="12"/>
      <c r="I160" s="69" t="s">
        <v>43</v>
      </c>
      <c r="J160" s="13"/>
      <c r="K160" s="13"/>
      <c r="L160" s="13"/>
      <c r="M160" s="14"/>
      <c r="N160" s="68"/>
      <c r="O160" s="69" t="s">
        <v>45</v>
      </c>
      <c r="P160" s="69"/>
      <c r="Q160" s="69"/>
      <c r="R160" s="69"/>
      <c r="S160" s="70"/>
    </row>
    <row r="161" spans="1:19">
      <c r="A161" s="4" t="s">
        <v>6</v>
      </c>
      <c r="B161" s="15" t="s">
        <v>7</v>
      </c>
      <c r="C161" s="20" t="s">
        <v>10</v>
      </c>
      <c r="D161" s="33" t="s">
        <v>22</v>
      </c>
      <c r="E161" s="34" t="s">
        <v>10</v>
      </c>
      <c r="F161" s="19" t="s">
        <v>12</v>
      </c>
      <c r="G161" s="30" t="s">
        <v>27</v>
      </c>
      <c r="H161" s="15" t="s">
        <v>7</v>
      </c>
      <c r="I161" s="20" t="s">
        <v>10</v>
      </c>
      <c r="J161" s="33" t="s">
        <v>22</v>
      </c>
      <c r="K161" s="34" t="s">
        <v>10</v>
      </c>
      <c r="L161" s="19" t="s">
        <v>12</v>
      </c>
      <c r="M161" s="30" t="s">
        <v>27</v>
      </c>
      <c r="N161" s="71" t="s">
        <v>7</v>
      </c>
      <c r="O161" s="72" t="s">
        <v>10</v>
      </c>
      <c r="P161" s="73" t="s">
        <v>22</v>
      </c>
      <c r="Q161" s="74" t="s">
        <v>10</v>
      </c>
      <c r="R161" s="75" t="s">
        <v>12</v>
      </c>
      <c r="S161" s="76" t="s">
        <v>27</v>
      </c>
    </row>
    <row r="162" spans="1:19" ht="13.5" thickBot="1">
      <c r="A162" s="5"/>
      <c r="B162" s="2" t="s">
        <v>13</v>
      </c>
      <c r="C162" s="20" t="s">
        <v>23</v>
      </c>
      <c r="D162" s="101" t="s">
        <v>17</v>
      </c>
      <c r="E162" s="101" t="s">
        <v>26</v>
      </c>
      <c r="F162" s="20" t="s">
        <v>19</v>
      </c>
      <c r="G162" s="23"/>
      <c r="H162" s="2" t="s">
        <v>13</v>
      </c>
      <c r="I162" s="22" t="s">
        <v>23</v>
      </c>
      <c r="J162" s="101" t="s">
        <v>17</v>
      </c>
      <c r="K162" s="35" t="s">
        <v>26</v>
      </c>
      <c r="L162" s="20" t="s">
        <v>19</v>
      </c>
      <c r="M162" s="23"/>
      <c r="N162" s="77" t="s">
        <v>13</v>
      </c>
      <c r="O162" s="78" t="s">
        <v>23</v>
      </c>
      <c r="P162" s="79" t="s">
        <v>17</v>
      </c>
      <c r="Q162" s="79" t="s">
        <v>26</v>
      </c>
      <c r="R162" s="78" t="s">
        <v>19</v>
      </c>
      <c r="S162" s="80"/>
    </row>
    <row r="163" spans="1:19" ht="14.25">
      <c r="A163" s="24">
        <v>0</v>
      </c>
      <c r="B163" s="27" t="s">
        <v>25</v>
      </c>
      <c r="C163" s="67"/>
      <c r="D163" s="100"/>
      <c r="E163" s="67"/>
      <c r="F163" s="100"/>
      <c r="G163" s="29"/>
      <c r="H163" s="27" t="s">
        <v>25</v>
      </c>
      <c r="I163" s="65"/>
      <c r="J163" s="100"/>
      <c r="K163" s="65"/>
      <c r="L163" s="100"/>
      <c r="M163" s="29"/>
      <c r="N163" s="81" t="s">
        <v>25</v>
      </c>
      <c r="O163" s="86"/>
      <c r="P163" s="83"/>
      <c r="Q163" s="82"/>
      <c r="R163" s="83"/>
      <c r="S163" s="84"/>
    </row>
    <row r="164" spans="1:19" ht="14.25">
      <c r="A164" s="25">
        <v>1</v>
      </c>
      <c r="B164" s="38">
        <f>D164/(SQRT(3)*$C$8)</f>
        <v>23.841816830535407</v>
      </c>
      <c r="C164" s="67"/>
      <c r="D164" s="100">
        <v>260.16000000000003</v>
      </c>
      <c r="E164" s="67"/>
      <c r="F164" s="100">
        <v>242.4</v>
      </c>
      <c r="G164" s="37">
        <f t="shared" ref="G164:G188" si="15">F164/D164</f>
        <v>0.93173431734317336</v>
      </c>
      <c r="H164" s="38">
        <f>J164/(SQRT(3)*$C$8)</f>
        <v>14.208315196057077</v>
      </c>
      <c r="I164" s="65"/>
      <c r="J164" s="100">
        <v>155.04</v>
      </c>
      <c r="K164" s="65"/>
      <c r="L164" s="100">
        <v>155.52000000000001</v>
      </c>
      <c r="M164" s="37">
        <f t="shared" ref="M164:M188" si="16">L164/J164</f>
        <v>1.0030959752321982</v>
      </c>
      <c r="N164" s="85">
        <f>P164/(SQRT(3)*$C$8)</f>
        <v>11.305068128132101</v>
      </c>
      <c r="O164" s="86"/>
      <c r="P164" s="104">
        <v>123.36</v>
      </c>
      <c r="Q164" s="86"/>
      <c r="R164" s="104">
        <v>49.92</v>
      </c>
      <c r="S164" s="88">
        <f t="shared" ref="S164:S188" si="17">R164/P164</f>
        <v>0.40466926070038911</v>
      </c>
    </row>
    <row r="165" spans="1:19" ht="14.25">
      <c r="A165" s="25">
        <v>2</v>
      </c>
      <c r="B165" s="38">
        <f>D165/(SQRT(3)*$C$9)</f>
        <v>19.618912004462715</v>
      </c>
      <c r="C165" s="67"/>
      <c r="D165" s="100">
        <v>214.08</v>
      </c>
      <c r="E165" s="67"/>
      <c r="F165" s="100">
        <v>158.88</v>
      </c>
      <c r="G165" s="37">
        <f t="shared" si="15"/>
        <v>0.74215246636771293</v>
      </c>
      <c r="H165" s="38">
        <f>J165/(SQRT(3)*$C$9)</f>
        <v>13.416520541168447</v>
      </c>
      <c r="I165" s="65"/>
      <c r="J165" s="100">
        <v>146.4</v>
      </c>
      <c r="K165" s="65"/>
      <c r="L165" s="100">
        <v>149.76</v>
      </c>
      <c r="M165" s="37">
        <f t="shared" si="16"/>
        <v>1.0229508196721311</v>
      </c>
      <c r="N165" s="85">
        <f>P165/(SQRT(3)*$C$9)</f>
        <v>12.360794334650274</v>
      </c>
      <c r="O165" s="86"/>
      <c r="P165" s="104">
        <v>134.88</v>
      </c>
      <c r="Q165" s="86"/>
      <c r="R165" s="104">
        <v>63.36</v>
      </c>
      <c r="S165" s="88">
        <f t="shared" si="17"/>
        <v>0.46975088967971529</v>
      </c>
    </row>
    <row r="166" spans="1:19" ht="14.25">
      <c r="A166" s="25">
        <v>3</v>
      </c>
      <c r="B166" s="38">
        <f>D166/(SQRT(3)*$C$10)</f>
        <v>19.486946228647941</v>
      </c>
      <c r="C166" s="67"/>
      <c r="D166" s="100">
        <v>212.64</v>
      </c>
      <c r="E166" s="67"/>
      <c r="F166" s="100">
        <v>154.08000000000001</v>
      </c>
      <c r="G166" s="37">
        <f t="shared" si="15"/>
        <v>0.72460496613995495</v>
      </c>
      <c r="H166" s="38">
        <f>J166/(SQRT(3)*$C$10)</f>
        <v>13.856406460551018</v>
      </c>
      <c r="I166" s="65"/>
      <c r="J166" s="100">
        <v>151.19999999999999</v>
      </c>
      <c r="K166" s="65"/>
      <c r="L166" s="100">
        <v>148.80000000000001</v>
      </c>
      <c r="M166" s="37">
        <f t="shared" si="16"/>
        <v>0.98412698412698429</v>
      </c>
      <c r="N166" s="85">
        <f>P166/(SQRT(3)*$C$10)</f>
        <v>12.976634621785875</v>
      </c>
      <c r="O166" s="86"/>
      <c r="P166" s="104">
        <v>141.6</v>
      </c>
      <c r="Q166" s="86"/>
      <c r="R166" s="104">
        <v>69.12</v>
      </c>
      <c r="S166" s="88">
        <f t="shared" si="17"/>
        <v>0.48813559322033906</v>
      </c>
    </row>
    <row r="167" spans="1:19" ht="14.25">
      <c r="A167" s="25">
        <v>4</v>
      </c>
      <c r="B167" s="38">
        <f>D167/(SQRT(3)*$C$11)</f>
        <v>19.66290059640097</v>
      </c>
      <c r="C167" s="67"/>
      <c r="D167" s="100">
        <v>214.56</v>
      </c>
      <c r="E167" s="67"/>
      <c r="F167" s="100">
        <v>157.91999999999999</v>
      </c>
      <c r="G167" s="37">
        <f t="shared" si="15"/>
        <v>0.73601789709172249</v>
      </c>
      <c r="H167" s="38">
        <f>J167/(SQRT(3)*$C$11)</f>
        <v>14.604212523501394</v>
      </c>
      <c r="I167" s="65"/>
      <c r="J167" s="103">
        <v>159.36000000000001</v>
      </c>
      <c r="K167" s="65"/>
      <c r="L167" s="100">
        <v>151.19999999999999</v>
      </c>
      <c r="M167" s="37">
        <f t="shared" si="16"/>
        <v>0.94879518072289137</v>
      </c>
      <c r="N167" s="85">
        <f>P167/(SQRT(3)*$C$11)</f>
        <v>12.492760110465046</v>
      </c>
      <c r="O167" s="86"/>
      <c r="P167" s="104">
        <v>136.32</v>
      </c>
      <c r="Q167" s="86"/>
      <c r="R167" s="104">
        <v>61.92</v>
      </c>
      <c r="S167" s="88">
        <f t="shared" si="17"/>
        <v>0.45422535211267612</v>
      </c>
    </row>
    <row r="168" spans="1:19" ht="14.25">
      <c r="A168" s="25">
        <v>5</v>
      </c>
      <c r="B168" s="38">
        <f>D168/(SQRT(3)*$C$12)</f>
        <v>19.706889188339225</v>
      </c>
      <c r="C168" s="67"/>
      <c r="D168" s="103">
        <v>215.04</v>
      </c>
      <c r="E168" s="67"/>
      <c r="F168" s="100">
        <v>156.47999999999999</v>
      </c>
      <c r="G168" s="37">
        <f t="shared" si="15"/>
        <v>0.7276785714285714</v>
      </c>
      <c r="H168" s="38">
        <f>J168/(SQRT(3)*$C$12)</f>
        <v>14.956121259007448</v>
      </c>
      <c r="I168" s="65"/>
      <c r="J168" s="103">
        <v>163.19999999999999</v>
      </c>
      <c r="K168" s="65"/>
      <c r="L168" s="100">
        <v>149.76</v>
      </c>
      <c r="M168" s="37">
        <f t="shared" si="16"/>
        <v>0.91764705882352937</v>
      </c>
      <c r="N168" s="85">
        <f>P168/(SQRT(3)*$C$12)</f>
        <v>10.601250657119987</v>
      </c>
      <c r="O168" s="86"/>
      <c r="P168" s="104">
        <v>115.68</v>
      </c>
      <c r="Q168" s="86"/>
      <c r="R168" s="104">
        <v>39.36</v>
      </c>
      <c r="S168" s="88">
        <f t="shared" si="17"/>
        <v>0.34024896265560162</v>
      </c>
    </row>
    <row r="169" spans="1:19" ht="14.25">
      <c r="A169" s="25">
        <v>6</v>
      </c>
      <c r="B169" s="38">
        <f>D169/(SQRT(3)*$C$13)</f>
        <v>20.024742239764052</v>
      </c>
      <c r="C169" s="67"/>
      <c r="D169" s="103">
        <v>215.04</v>
      </c>
      <c r="E169" s="67"/>
      <c r="F169" s="100">
        <v>152.16</v>
      </c>
      <c r="G169" s="37">
        <f t="shared" si="15"/>
        <v>0.7075892857142857</v>
      </c>
      <c r="H169" s="38">
        <f>J169/(SQRT(3)*$C$13)</f>
        <v>20.382326922616983</v>
      </c>
      <c r="I169" s="65"/>
      <c r="J169" s="103">
        <v>218.88</v>
      </c>
      <c r="K169" s="65"/>
      <c r="L169" s="100">
        <v>168</v>
      </c>
      <c r="M169" s="37">
        <f t="shared" si="16"/>
        <v>0.76754385964912286</v>
      </c>
      <c r="N169" s="85">
        <f>P169/(SQRT(3)*$C$13)</f>
        <v>11.442709851293744</v>
      </c>
      <c r="O169" s="86"/>
      <c r="P169" s="104">
        <v>122.88</v>
      </c>
      <c r="Q169" s="86"/>
      <c r="R169" s="104">
        <v>47.52</v>
      </c>
      <c r="S169" s="88">
        <f t="shared" si="17"/>
        <v>0.38671875000000006</v>
      </c>
    </row>
    <row r="170" spans="1:19" ht="14.25">
      <c r="A170" s="25">
        <v>7</v>
      </c>
      <c r="B170" s="38">
        <f>D170/(SQRT(3)*$C$14)</f>
        <v>20.51642117868683</v>
      </c>
      <c r="C170" s="67"/>
      <c r="D170" s="103">
        <v>220.32</v>
      </c>
      <c r="E170" s="67"/>
      <c r="F170" s="100">
        <v>137.28</v>
      </c>
      <c r="G170" s="37">
        <f t="shared" si="15"/>
        <v>0.62309368191721137</v>
      </c>
      <c r="H170" s="38">
        <f>J170/(SQRT(3)*$C$14)</f>
        <v>27.444624408962341</v>
      </c>
      <c r="I170" s="65"/>
      <c r="J170" s="103">
        <v>294.72000000000003</v>
      </c>
      <c r="K170" s="65"/>
      <c r="L170" s="100">
        <v>218.88</v>
      </c>
      <c r="M170" s="37">
        <f t="shared" si="16"/>
        <v>0.74267100977198686</v>
      </c>
      <c r="N170" s="85">
        <f>P170/(SQRT(3)*$C$14)</f>
        <v>12.157879216999603</v>
      </c>
      <c r="O170" s="86"/>
      <c r="P170" s="104">
        <v>130.56</v>
      </c>
      <c r="Q170" s="86"/>
      <c r="R170" s="104">
        <v>45.6</v>
      </c>
      <c r="S170" s="88">
        <f t="shared" si="17"/>
        <v>0.34926470588235292</v>
      </c>
    </row>
    <row r="171" spans="1:19" ht="14.25">
      <c r="A171" s="25">
        <v>8</v>
      </c>
      <c r="B171" s="38">
        <f>D171/(SQRT(3)*$C$15)</f>
        <v>21.276288629749303</v>
      </c>
      <c r="C171" s="67"/>
      <c r="D171" s="103">
        <v>228.48</v>
      </c>
      <c r="E171" s="67"/>
      <c r="F171" s="100">
        <v>126.72</v>
      </c>
      <c r="G171" s="37">
        <f t="shared" si="15"/>
        <v>0.55462184873949583</v>
      </c>
      <c r="H171" s="38">
        <f>J171/(SQRT(3)*$C$15)</f>
        <v>45.994329831958055</v>
      </c>
      <c r="I171" s="65"/>
      <c r="J171" s="103">
        <v>493.92</v>
      </c>
      <c r="K171" s="65"/>
      <c r="L171" s="100">
        <v>290.88</v>
      </c>
      <c r="M171" s="37">
        <f t="shared" si="16"/>
        <v>0.58892128279883382</v>
      </c>
      <c r="N171" s="85">
        <f>P171/(SQRT(3)*$C$15)</f>
        <v>14.66097199697011</v>
      </c>
      <c r="O171" s="86"/>
      <c r="P171" s="104">
        <v>157.44</v>
      </c>
      <c r="Q171" s="86"/>
      <c r="R171" s="104">
        <v>49.44</v>
      </c>
      <c r="S171" s="88">
        <f t="shared" si="17"/>
        <v>0.31402439024390244</v>
      </c>
    </row>
    <row r="172" spans="1:19" ht="14.25">
      <c r="A172" s="25">
        <v>9</v>
      </c>
      <c r="B172" s="38">
        <f>D172/(SQRT(3)*$C$16)</f>
        <v>27.939967125373364</v>
      </c>
      <c r="C172" s="67"/>
      <c r="D172" s="103">
        <v>295.2</v>
      </c>
      <c r="E172" s="67"/>
      <c r="F172" s="100">
        <v>232.32</v>
      </c>
      <c r="G172" s="37">
        <f t="shared" si="15"/>
        <v>0.78699186991869918</v>
      </c>
      <c r="H172" s="38">
        <f>J172/(SQRT(3)*$C$16)</f>
        <v>46.839196920747874</v>
      </c>
      <c r="I172" s="65"/>
      <c r="J172" s="103">
        <v>494.88</v>
      </c>
      <c r="K172" s="65"/>
      <c r="L172" s="100">
        <v>317.27999999999997</v>
      </c>
      <c r="M172" s="37">
        <f t="shared" si="16"/>
        <v>0.641125121241513</v>
      </c>
      <c r="N172" s="85">
        <f>P172/(SQRT(3)*$C$16)</f>
        <v>18.535783068540379</v>
      </c>
      <c r="O172" s="86"/>
      <c r="P172" s="104">
        <v>195.84</v>
      </c>
      <c r="Q172" s="86"/>
      <c r="R172" s="104">
        <v>63.84</v>
      </c>
      <c r="S172" s="88">
        <f t="shared" si="17"/>
        <v>0.32598039215686275</v>
      </c>
    </row>
    <row r="173" spans="1:19" ht="14.25">
      <c r="A173" s="25">
        <v>10</v>
      </c>
      <c r="B173" s="38">
        <f>D173/(SQRT(3)*$C$17)</f>
        <v>29.575477396126931</v>
      </c>
      <c r="C173" s="67"/>
      <c r="D173" s="103">
        <v>312.48</v>
      </c>
      <c r="E173" s="67"/>
      <c r="F173" s="100">
        <v>258.24</v>
      </c>
      <c r="G173" s="37">
        <f t="shared" si="15"/>
        <v>0.82642089093701998</v>
      </c>
      <c r="H173" s="38">
        <f>J173/(SQRT(3)*$C$17)</f>
        <v>50.973403438486038</v>
      </c>
      <c r="I173" s="65"/>
      <c r="J173" s="103">
        <v>538.55999999999995</v>
      </c>
      <c r="K173" s="65"/>
      <c r="L173" s="100">
        <v>297.60000000000002</v>
      </c>
      <c r="M173" s="37">
        <f t="shared" si="16"/>
        <v>0.55258467023172919</v>
      </c>
      <c r="N173" s="85">
        <f>P173/(SQRT(3)*$C$17)</f>
        <v>23.487744721655332</v>
      </c>
      <c r="O173" s="86"/>
      <c r="P173" s="104">
        <v>248.16</v>
      </c>
      <c r="Q173" s="86"/>
      <c r="R173" s="104">
        <v>91.68</v>
      </c>
      <c r="S173" s="88">
        <f t="shared" si="17"/>
        <v>0.36943907156673117</v>
      </c>
    </row>
    <row r="174" spans="1:19" ht="14.25">
      <c r="A174" s="25">
        <v>11</v>
      </c>
      <c r="B174" s="38">
        <f>D174/(SQRT(3)*$C$18)</f>
        <v>28.984876465021475</v>
      </c>
      <c r="C174" s="67"/>
      <c r="D174" s="103">
        <v>306.24</v>
      </c>
      <c r="E174" s="67"/>
      <c r="F174" s="100">
        <v>255.36</v>
      </c>
      <c r="G174" s="37">
        <f t="shared" si="15"/>
        <v>0.83385579937304077</v>
      </c>
      <c r="H174" s="38">
        <f>J174/(SQRT(3)*$C$18)</f>
        <v>50.519095029943387</v>
      </c>
      <c r="I174" s="65"/>
      <c r="J174" s="103">
        <v>533.76</v>
      </c>
      <c r="K174" s="65"/>
      <c r="L174" s="100">
        <v>319.68</v>
      </c>
      <c r="M174" s="37">
        <f t="shared" si="16"/>
        <v>0.59892086330935257</v>
      </c>
      <c r="N174" s="85">
        <f>P174/(SQRT(3)*$C$18)</f>
        <v>24.123776493615054</v>
      </c>
      <c r="O174" s="86"/>
      <c r="P174" s="104">
        <v>254.88</v>
      </c>
      <c r="Q174" s="86"/>
      <c r="R174" s="104">
        <v>101.76</v>
      </c>
      <c r="S174" s="88">
        <f t="shared" si="17"/>
        <v>0.3992467043314501</v>
      </c>
    </row>
    <row r="175" spans="1:19" ht="14.25">
      <c r="A175" s="25">
        <v>12</v>
      </c>
      <c r="B175" s="38">
        <f>D175/(SQRT(3)*$C$19)</f>
        <v>29.711769918689729</v>
      </c>
      <c r="C175" s="67"/>
      <c r="D175" s="103">
        <v>313.92</v>
      </c>
      <c r="E175" s="67"/>
      <c r="F175" s="100">
        <v>266.39999999999998</v>
      </c>
      <c r="G175" s="37">
        <f t="shared" si="15"/>
        <v>0.84862385321100908</v>
      </c>
      <c r="H175" s="38">
        <f>J175/(SQRT(3)*$C$19)</f>
        <v>40.796895087130544</v>
      </c>
      <c r="I175" s="65"/>
      <c r="J175" s="103">
        <v>431.04</v>
      </c>
      <c r="K175" s="65"/>
      <c r="L175" s="100">
        <v>216.96</v>
      </c>
      <c r="M175" s="37">
        <f t="shared" si="16"/>
        <v>0.50334075723830729</v>
      </c>
      <c r="N175" s="85">
        <f>P175/(SQRT(3)*$C$19)</f>
        <v>22.215681177735895</v>
      </c>
      <c r="O175" s="86"/>
      <c r="P175" s="104">
        <v>234.72</v>
      </c>
      <c r="Q175" s="86"/>
      <c r="R175" s="104">
        <v>81.12</v>
      </c>
      <c r="S175" s="88">
        <f t="shared" si="17"/>
        <v>0.3456032719836401</v>
      </c>
    </row>
    <row r="176" spans="1:19" ht="14.25">
      <c r="A176" s="25">
        <v>13</v>
      </c>
      <c r="B176" s="38">
        <f>D176/(SQRT(3)*$C$20)</f>
        <v>23.3968830399468</v>
      </c>
      <c r="C176" s="67"/>
      <c r="D176" s="103">
        <v>247.2</v>
      </c>
      <c r="E176" s="67"/>
      <c r="F176" s="100">
        <v>128.16</v>
      </c>
      <c r="G176" s="37">
        <f t="shared" si="15"/>
        <v>0.51844660194174763</v>
      </c>
      <c r="H176" s="38">
        <f>J176/(SQRT(3)*$C$20)</f>
        <v>41.796373585924385</v>
      </c>
      <c r="I176" s="65"/>
      <c r="J176" s="103">
        <v>441.6</v>
      </c>
      <c r="K176" s="65"/>
      <c r="L176" s="100">
        <v>259.68</v>
      </c>
      <c r="M176" s="37">
        <f t="shared" si="16"/>
        <v>0.58804347826086956</v>
      </c>
      <c r="N176" s="85">
        <f>P176/(SQRT(3)*$C$20)</f>
        <v>21.397926042359117</v>
      </c>
      <c r="O176" s="86"/>
      <c r="P176" s="104">
        <v>226.08</v>
      </c>
      <c r="Q176" s="86"/>
      <c r="R176" s="104">
        <v>88.32</v>
      </c>
      <c r="S176" s="88">
        <f t="shared" si="17"/>
        <v>0.39065817409766451</v>
      </c>
    </row>
    <row r="177" spans="1:19" ht="14.25">
      <c r="A177" s="25">
        <v>14</v>
      </c>
      <c r="B177" s="38">
        <f>D177/(SQRT(3)*$C$21)</f>
        <v>31.801588597985944</v>
      </c>
      <c r="C177" s="67"/>
      <c r="D177" s="103">
        <v>336</v>
      </c>
      <c r="E177" s="67"/>
      <c r="F177" s="100">
        <v>323.04000000000002</v>
      </c>
      <c r="G177" s="37">
        <f t="shared" si="15"/>
        <v>0.96142857142857152</v>
      </c>
      <c r="H177" s="38">
        <f>J177/(SQRT(3)*$C$21)</f>
        <v>45.56713337682843</v>
      </c>
      <c r="I177" s="65"/>
      <c r="J177" s="103">
        <v>481.44</v>
      </c>
      <c r="K177" s="65"/>
      <c r="L177" s="100">
        <v>333.6</v>
      </c>
      <c r="M177" s="37">
        <f t="shared" si="16"/>
        <v>0.69292123629112667</v>
      </c>
      <c r="N177" s="85">
        <f>P177/(SQRT(3)*$C$21)</f>
        <v>23.169728835675475</v>
      </c>
      <c r="O177" s="86"/>
      <c r="P177" s="104">
        <v>244.8</v>
      </c>
      <c r="Q177" s="86"/>
      <c r="R177" s="104">
        <v>102.24</v>
      </c>
      <c r="S177" s="88">
        <f t="shared" si="17"/>
        <v>0.41764705882352937</v>
      </c>
    </row>
    <row r="178" spans="1:19" ht="14.25">
      <c r="A178" s="25">
        <v>15</v>
      </c>
      <c r="B178" s="38">
        <f>D178/(SQRT(3)*$C$22)</f>
        <v>32.165035324820067</v>
      </c>
      <c r="C178" s="67"/>
      <c r="D178" s="103">
        <v>339.84</v>
      </c>
      <c r="E178" s="67"/>
      <c r="F178" s="100">
        <v>327.84</v>
      </c>
      <c r="G178" s="37">
        <f t="shared" si="15"/>
        <v>0.96468926553672318</v>
      </c>
      <c r="H178" s="38">
        <f>J178/(SQRT(3)*$C$22)</f>
        <v>43.74989974265781</v>
      </c>
      <c r="I178" s="65"/>
      <c r="J178" s="103">
        <v>462.24</v>
      </c>
      <c r="K178" s="65"/>
      <c r="L178" s="100">
        <v>307.2</v>
      </c>
      <c r="M178" s="37">
        <f t="shared" si="16"/>
        <v>0.66458982346832807</v>
      </c>
      <c r="N178" s="85">
        <f>P178/(SQRT(3)*$C$22)</f>
        <v>26.486180218036864</v>
      </c>
      <c r="O178" s="86"/>
      <c r="P178" s="104">
        <v>279.83999999999997</v>
      </c>
      <c r="Q178" s="86"/>
      <c r="R178" s="104">
        <v>103.68</v>
      </c>
      <c r="S178" s="88">
        <f t="shared" si="17"/>
        <v>0.37049742710120076</v>
      </c>
    </row>
    <row r="179" spans="1:19" ht="14.25">
      <c r="A179" s="25">
        <v>16</v>
      </c>
      <c r="B179" s="38">
        <f>D179/(SQRT(3)*$C$23)</f>
        <v>29.938924122961055</v>
      </c>
      <c r="C179" s="67"/>
      <c r="D179" s="103">
        <v>316.32</v>
      </c>
      <c r="E179" s="67"/>
      <c r="F179" s="100">
        <v>310.08</v>
      </c>
      <c r="G179" s="37">
        <f t="shared" si="15"/>
        <v>0.98027314112291353</v>
      </c>
      <c r="H179" s="38">
        <f>J179/(SQRT(3)*$C$23)</f>
        <v>43.840761424366342</v>
      </c>
      <c r="I179" s="65"/>
      <c r="J179" s="103">
        <v>463.2</v>
      </c>
      <c r="K179" s="65"/>
      <c r="L179" s="100">
        <v>317.76</v>
      </c>
      <c r="M179" s="37">
        <f t="shared" si="16"/>
        <v>0.68601036269430049</v>
      </c>
      <c r="N179" s="85">
        <f>P179/(SQRT(3)*$C$23)</f>
        <v>23.851191448489459</v>
      </c>
      <c r="O179" s="86"/>
      <c r="P179" s="104">
        <v>252</v>
      </c>
      <c r="Q179" s="86"/>
      <c r="R179" s="104">
        <v>77.28</v>
      </c>
      <c r="S179" s="88">
        <f t="shared" si="17"/>
        <v>0.3066666666666667</v>
      </c>
    </row>
    <row r="180" spans="1:19" ht="14.25">
      <c r="A180" s="25">
        <v>17</v>
      </c>
      <c r="B180" s="38">
        <f>D180/(SQRT(3)*$C$24)</f>
        <v>28.485137215624551</v>
      </c>
      <c r="C180" s="67"/>
      <c r="D180" s="103">
        <v>300.95999999999998</v>
      </c>
      <c r="E180" s="67"/>
      <c r="F180" s="100">
        <v>261.60000000000002</v>
      </c>
      <c r="G180" s="37">
        <f t="shared" si="15"/>
        <v>0.86921850079744833</v>
      </c>
      <c r="H180" s="38">
        <f>J180/(SQRT(3)*$C$24)</f>
        <v>38.25276799929167</v>
      </c>
      <c r="I180" s="65"/>
      <c r="J180" s="103">
        <v>404.16</v>
      </c>
      <c r="K180" s="65"/>
      <c r="L180" s="100">
        <v>256.32</v>
      </c>
      <c r="M180" s="37">
        <f t="shared" si="16"/>
        <v>0.6342042755344417</v>
      </c>
      <c r="N180" s="85">
        <f>P180/(SQRT(3)*$C$24)</f>
        <v>26.077302650348475</v>
      </c>
      <c r="O180" s="86"/>
      <c r="P180" s="104">
        <v>275.52</v>
      </c>
      <c r="Q180" s="86"/>
      <c r="R180" s="104">
        <v>96.48</v>
      </c>
      <c r="S180" s="88">
        <f t="shared" si="17"/>
        <v>0.35017421602787463</v>
      </c>
    </row>
    <row r="181" spans="1:19" ht="14.25">
      <c r="A181" s="25">
        <v>18</v>
      </c>
      <c r="B181" s="38">
        <f>D181/(SQRT(3)*$C$25)</f>
        <v>28.204491860024813</v>
      </c>
      <c r="C181" s="67"/>
      <c r="D181" s="103">
        <v>302.88</v>
      </c>
      <c r="E181" s="67"/>
      <c r="F181" s="100">
        <v>313.44</v>
      </c>
      <c r="G181" s="37">
        <f t="shared" si="15"/>
        <v>1.0348652931854199</v>
      </c>
      <c r="H181" s="38">
        <f>J181/(SQRT(3)*$C$25)</f>
        <v>31.780338688554107</v>
      </c>
      <c r="I181" s="65"/>
      <c r="J181" s="103">
        <v>341.28</v>
      </c>
      <c r="K181" s="65"/>
      <c r="L181" s="100">
        <v>219.84</v>
      </c>
      <c r="M181" s="37">
        <f t="shared" si="16"/>
        <v>0.64416315049226447</v>
      </c>
      <c r="N181" s="85">
        <f>P181/(SQRT(3)*$C$25)</f>
        <v>21.812665654028699</v>
      </c>
      <c r="O181" s="86"/>
      <c r="P181" s="104">
        <v>234.24</v>
      </c>
      <c r="Q181" s="86"/>
      <c r="R181" s="104">
        <v>93.12</v>
      </c>
      <c r="S181" s="88">
        <f t="shared" si="17"/>
        <v>0.39754098360655737</v>
      </c>
    </row>
    <row r="182" spans="1:19" ht="14.25">
      <c r="A182" s="25">
        <v>19</v>
      </c>
      <c r="B182" s="38">
        <f>D182/(SQRT(3)*$C$26)</f>
        <v>28.562076542877747</v>
      </c>
      <c r="C182" s="67"/>
      <c r="D182" s="100">
        <v>306.72000000000003</v>
      </c>
      <c r="E182" s="67"/>
      <c r="F182" s="100">
        <v>324.48</v>
      </c>
      <c r="G182" s="37">
        <f t="shared" si="15"/>
        <v>1.0579029733959311</v>
      </c>
      <c r="H182" s="38">
        <f>J182/(SQRT(3)*$C$26)</f>
        <v>26.237776104333701</v>
      </c>
      <c r="I182" s="65"/>
      <c r="J182" s="103">
        <v>281.76</v>
      </c>
      <c r="K182" s="65"/>
      <c r="L182" s="100">
        <v>192.48</v>
      </c>
      <c r="M182" s="37">
        <f t="shared" si="16"/>
        <v>0.68313458262350935</v>
      </c>
      <c r="N182" s="85">
        <f>P182/(SQRT(3)*$C$26)</f>
        <v>18.415611166925867</v>
      </c>
      <c r="O182" s="86"/>
      <c r="P182" s="104">
        <v>197.76</v>
      </c>
      <c r="Q182" s="86"/>
      <c r="R182" s="104">
        <v>88.8</v>
      </c>
      <c r="S182" s="88">
        <f t="shared" si="17"/>
        <v>0.44902912621359226</v>
      </c>
    </row>
    <row r="183" spans="1:19" ht="14.25">
      <c r="A183" s="25">
        <v>20</v>
      </c>
      <c r="B183" s="38">
        <f>D183/(SQRT(3)*$C$27)</f>
        <v>26.952945470039563</v>
      </c>
      <c r="C183" s="67"/>
      <c r="D183" s="100">
        <v>289.44</v>
      </c>
      <c r="E183" s="67"/>
      <c r="F183" s="100">
        <v>293.27999999999997</v>
      </c>
      <c r="G183" s="37">
        <f t="shared" si="15"/>
        <v>1.0132669983416251</v>
      </c>
      <c r="H183" s="38">
        <f>J183/(SQRT(3)*$C$27)</f>
        <v>23.913475665789662</v>
      </c>
      <c r="I183" s="65"/>
      <c r="J183" s="103">
        <v>256.8</v>
      </c>
      <c r="K183" s="65"/>
      <c r="L183" s="100">
        <v>186.72</v>
      </c>
      <c r="M183" s="37">
        <f t="shared" si="16"/>
        <v>0.7271028037383177</v>
      </c>
      <c r="N183" s="85">
        <f>P183/(SQRT(3)*$C$27)</f>
        <v>17.700441801220013</v>
      </c>
      <c r="O183" s="86"/>
      <c r="P183" s="104">
        <v>190.08</v>
      </c>
      <c r="Q183" s="86"/>
      <c r="R183" s="104">
        <v>94.56</v>
      </c>
      <c r="S183" s="88">
        <f t="shared" si="17"/>
        <v>0.49747474747474746</v>
      </c>
    </row>
    <row r="184" spans="1:19" ht="14.25">
      <c r="A184" s="25">
        <v>21</v>
      </c>
      <c r="B184" s="38">
        <f>D184/(SQRT(3)*$C$28)</f>
        <v>27.27292700171947</v>
      </c>
      <c r="C184" s="67"/>
      <c r="D184" s="100">
        <v>297.60000000000002</v>
      </c>
      <c r="E184" s="67"/>
      <c r="F184" s="100">
        <v>309.12</v>
      </c>
      <c r="G184" s="37">
        <f t="shared" si="15"/>
        <v>1.0387096774193547</v>
      </c>
      <c r="H184" s="38">
        <f>J184/(SQRT(3)*$C$28)</f>
        <v>21.290478498116485</v>
      </c>
      <c r="I184" s="65"/>
      <c r="J184" s="100">
        <v>232.32</v>
      </c>
      <c r="K184" s="65"/>
      <c r="L184" s="100">
        <v>169.44</v>
      </c>
      <c r="M184" s="37">
        <f t="shared" si="16"/>
        <v>0.72933884297520657</v>
      </c>
      <c r="N184" s="85">
        <f>P184/(SQRT(3)*$C$28)</f>
        <v>15.483984362266536</v>
      </c>
      <c r="O184" s="86"/>
      <c r="P184" s="104">
        <v>168.96</v>
      </c>
      <c r="Q184" s="86"/>
      <c r="R184" s="104">
        <v>68.16</v>
      </c>
      <c r="S184" s="88">
        <f t="shared" si="17"/>
        <v>0.40340909090909088</v>
      </c>
    </row>
    <row r="185" spans="1:19" ht="14.25">
      <c r="A185" s="25">
        <v>22</v>
      </c>
      <c r="B185" s="38">
        <f>D185/(SQRT(3)*$C$29)</f>
        <v>22.83007921595549</v>
      </c>
      <c r="C185" s="67"/>
      <c r="D185" s="100">
        <v>249.12</v>
      </c>
      <c r="E185" s="67"/>
      <c r="F185" s="100">
        <v>221.76</v>
      </c>
      <c r="G185" s="37">
        <f t="shared" si="15"/>
        <v>0.89017341040462428</v>
      </c>
      <c r="H185" s="38">
        <f>J185/(SQRT(3)*$C$29)</f>
        <v>21.11452413036346</v>
      </c>
      <c r="I185" s="65"/>
      <c r="J185" s="100">
        <v>230.4</v>
      </c>
      <c r="K185" s="65"/>
      <c r="L185" s="100">
        <v>159.84</v>
      </c>
      <c r="M185" s="37">
        <f t="shared" si="16"/>
        <v>0.69374999999999998</v>
      </c>
      <c r="N185" s="85">
        <f>P185/(SQRT(3)*$C$29)</f>
        <v>13.460509133106704</v>
      </c>
      <c r="O185" s="86"/>
      <c r="P185" s="104">
        <v>146.88</v>
      </c>
      <c r="Q185" s="86"/>
      <c r="R185" s="104">
        <v>62.88</v>
      </c>
      <c r="S185" s="88">
        <f t="shared" si="17"/>
        <v>0.42810457516339873</v>
      </c>
    </row>
    <row r="186" spans="1:19" ht="14.25">
      <c r="A186" s="25">
        <v>23</v>
      </c>
      <c r="B186" s="38">
        <f>D186/(SQRT(3)*$C$30)</f>
        <v>25.821303467756977</v>
      </c>
      <c r="C186" s="67"/>
      <c r="D186" s="100">
        <v>281.76</v>
      </c>
      <c r="E186" s="67"/>
      <c r="F186" s="100">
        <v>333.6</v>
      </c>
      <c r="G186" s="37">
        <f t="shared" si="15"/>
        <v>1.1839863713798979</v>
      </c>
      <c r="H186" s="38">
        <f>J186/(SQRT(3)*$C$30)</f>
        <v>18.07931128662371</v>
      </c>
      <c r="I186" s="65"/>
      <c r="J186" s="100">
        <v>197.28</v>
      </c>
      <c r="K186" s="65"/>
      <c r="L186" s="100">
        <v>159.36000000000001</v>
      </c>
      <c r="M186" s="37">
        <f t="shared" si="16"/>
        <v>0.80778588807785889</v>
      </c>
      <c r="N186" s="85">
        <f>P186/(SQRT(3)*$C$30)</f>
        <v>12.668714478218076</v>
      </c>
      <c r="O186" s="86"/>
      <c r="P186" s="104">
        <v>138.24</v>
      </c>
      <c r="Q186" s="86"/>
      <c r="R186" s="104">
        <v>67.680000000000007</v>
      </c>
      <c r="S186" s="88">
        <f t="shared" si="17"/>
        <v>0.48958333333333337</v>
      </c>
    </row>
    <row r="187" spans="1:19" ht="15" thickBot="1">
      <c r="A187" s="11">
        <v>24</v>
      </c>
      <c r="B187" s="40">
        <f>D187/(SQRT(3)*$C$31)</f>
        <v>24.369679933794494</v>
      </c>
      <c r="C187" s="67"/>
      <c r="D187" s="100">
        <v>265.92</v>
      </c>
      <c r="E187" s="67"/>
      <c r="F187" s="100">
        <v>291.83999999999997</v>
      </c>
      <c r="G187" s="47">
        <f t="shared" si="15"/>
        <v>1.0974729241877255</v>
      </c>
      <c r="H187" s="40">
        <f>J187/(SQRT(3)*$C$31)</f>
        <v>17.199539447858566</v>
      </c>
      <c r="I187" s="65"/>
      <c r="J187" s="100">
        <v>187.68</v>
      </c>
      <c r="K187" s="65"/>
      <c r="L187" s="100">
        <v>160.32</v>
      </c>
      <c r="M187" s="47">
        <f t="shared" si="16"/>
        <v>0.85421994884910479</v>
      </c>
      <c r="N187" s="89">
        <f>P187/(SQRT(3)*$C$31)</f>
        <v>12.536748702403305</v>
      </c>
      <c r="O187" s="86"/>
      <c r="P187" s="105">
        <v>136.80000000000001</v>
      </c>
      <c r="Q187" s="86"/>
      <c r="R187" s="105">
        <v>60</v>
      </c>
      <c r="S187" s="91">
        <f t="shared" si="17"/>
        <v>0.43859649122807015</v>
      </c>
    </row>
    <row r="188" spans="1:19" ht="15.75" thickBot="1">
      <c r="A188" s="39" t="s">
        <v>20</v>
      </c>
      <c r="B188" s="17"/>
      <c r="C188" s="99">
        <v>4800</v>
      </c>
      <c r="D188" s="110">
        <f>SUM(D164:D187)</f>
        <v>6541.92</v>
      </c>
      <c r="E188" s="99">
        <v>4800</v>
      </c>
      <c r="F188" s="110">
        <f>SUM(F164:F187)</f>
        <v>5736.4800000000005</v>
      </c>
      <c r="G188" s="50">
        <f t="shared" si="15"/>
        <v>0.87688018196492779</v>
      </c>
      <c r="H188" s="17"/>
      <c r="I188" s="10">
        <v>4800</v>
      </c>
      <c r="J188" s="110">
        <f>SUM(J164:J187)</f>
        <v>7761.119999999999</v>
      </c>
      <c r="K188" s="10">
        <v>4800</v>
      </c>
      <c r="L188" s="110">
        <f>SUM(L164:L187)</f>
        <v>5306.8799999999983</v>
      </c>
      <c r="M188" s="51">
        <f t="shared" si="16"/>
        <v>0.68377759910940672</v>
      </c>
      <c r="N188" s="9"/>
      <c r="O188" s="96">
        <v>4800</v>
      </c>
      <c r="P188" s="92">
        <f>SUM(P164:P187)</f>
        <v>4487.5200000000013</v>
      </c>
      <c r="Q188" s="96">
        <v>4800</v>
      </c>
      <c r="R188" s="92">
        <f>SUM(R164:R187)</f>
        <v>1767.8400000000004</v>
      </c>
      <c r="S188" s="93">
        <f t="shared" si="17"/>
        <v>0.39394587656433838</v>
      </c>
    </row>
    <row r="189" spans="1:19">
      <c r="B189" s="44" t="s">
        <v>24</v>
      </c>
      <c r="C189" s="44"/>
      <c r="D189" s="49"/>
      <c r="E189" s="44"/>
      <c r="F189" s="49"/>
      <c r="G189" s="48"/>
      <c r="H189" s="44" t="s">
        <v>24</v>
      </c>
      <c r="I189" s="44"/>
      <c r="J189" s="49"/>
      <c r="K189" s="44" t="s">
        <v>47</v>
      </c>
      <c r="L189" s="49"/>
      <c r="M189" s="48"/>
      <c r="N189" s="44" t="s">
        <v>24</v>
      </c>
      <c r="O189" s="44"/>
      <c r="P189" s="49"/>
      <c r="Q189" s="44" t="s">
        <v>47</v>
      </c>
      <c r="R189" s="49"/>
      <c r="S189" s="48"/>
    </row>
    <row r="192" spans="1:19">
      <c r="A192"/>
    </row>
    <row r="193" spans="1:19">
      <c r="A193"/>
      <c r="I193" t="str">
        <f>G37</f>
        <v>Руководитель ООО "СОЮЗ"</v>
      </c>
    </row>
    <row r="194" spans="1:19">
      <c r="A194" s="8"/>
    </row>
    <row r="196" spans="1:19" ht="18">
      <c r="C196" s="6" t="s">
        <v>0</v>
      </c>
      <c r="L196" s="36" t="str">
        <f>L40</f>
        <v>18 декабря 2024г.</v>
      </c>
    </row>
    <row r="197" spans="1:19" ht="18">
      <c r="C197" s="6"/>
    </row>
    <row r="198" spans="1:19" ht="13.5" thickBot="1">
      <c r="F198" s="7" t="s">
        <v>32</v>
      </c>
      <c r="G198" s="7"/>
      <c r="H198" s="7"/>
      <c r="I198" s="7"/>
      <c r="K198" t="s">
        <v>38</v>
      </c>
    </row>
    <row r="199" spans="1:19">
      <c r="A199" s="3"/>
      <c r="B199" s="12"/>
      <c r="C199" s="69" t="s">
        <v>50</v>
      </c>
      <c r="D199" s="13"/>
      <c r="E199" s="13"/>
      <c r="F199" s="13"/>
      <c r="G199" s="14"/>
      <c r="H199" s="12"/>
      <c r="I199" s="69" t="s">
        <v>52</v>
      </c>
      <c r="J199" s="13"/>
      <c r="K199" s="13"/>
      <c r="L199" s="13"/>
      <c r="M199" s="14"/>
      <c r="N199" s="68"/>
      <c r="O199" s="69"/>
      <c r="P199" s="69"/>
      <c r="Q199" s="69"/>
      <c r="R199" s="69"/>
      <c r="S199" s="70"/>
    </row>
    <row r="200" spans="1:19">
      <c r="A200" s="4" t="s">
        <v>6</v>
      </c>
      <c r="B200" s="15" t="s">
        <v>7</v>
      </c>
      <c r="C200" s="20" t="s">
        <v>10</v>
      </c>
      <c r="D200" s="33" t="s">
        <v>22</v>
      </c>
      <c r="E200" s="34" t="s">
        <v>10</v>
      </c>
      <c r="F200" s="19" t="s">
        <v>12</v>
      </c>
      <c r="G200" s="30" t="s">
        <v>27</v>
      </c>
      <c r="H200" s="15" t="s">
        <v>7</v>
      </c>
      <c r="I200" s="20" t="s">
        <v>10</v>
      </c>
      <c r="J200" s="33" t="s">
        <v>22</v>
      </c>
      <c r="K200" s="34" t="s">
        <v>10</v>
      </c>
      <c r="L200" s="19" t="s">
        <v>12</v>
      </c>
      <c r="M200" s="30" t="s">
        <v>27</v>
      </c>
      <c r="N200" s="71" t="s">
        <v>7</v>
      </c>
      <c r="O200" s="72" t="s">
        <v>10</v>
      </c>
      <c r="P200" s="73" t="s">
        <v>22</v>
      </c>
      <c r="Q200" s="74" t="s">
        <v>10</v>
      </c>
      <c r="R200" s="75" t="s">
        <v>12</v>
      </c>
      <c r="S200" s="76" t="s">
        <v>27</v>
      </c>
    </row>
    <row r="201" spans="1:19" ht="13.5" thickBot="1">
      <c r="A201" s="5"/>
      <c r="B201" s="2" t="s">
        <v>13</v>
      </c>
      <c r="C201" s="20" t="s">
        <v>23</v>
      </c>
      <c r="D201" s="101" t="s">
        <v>17</v>
      </c>
      <c r="E201" s="101" t="s">
        <v>26</v>
      </c>
      <c r="F201" s="20" t="s">
        <v>19</v>
      </c>
      <c r="G201" s="23"/>
      <c r="H201" s="2" t="s">
        <v>13</v>
      </c>
      <c r="I201" s="22" t="s">
        <v>23</v>
      </c>
      <c r="J201" s="101" t="s">
        <v>17</v>
      </c>
      <c r="K201" s="35" t="s">
        <v>26</v>
      </c>
      <c r="L201" s="20" t="s">
        <v>19</v>
      </c>
      <c r="M201" s="23"/>
      <c r="N201" s="77" t="s">
        <v>13</v>
      </c>
      <c r="O201" s="78" t="s">
        <v>23</v>
      </c>
      <c r="P201" s="79" t="s">
        <v>17</v>
      </c>
      <c r="Q201" s="79" t="s">
        <v>26</v>
      </c>
      <c r="R201" s="78" t="s">
        <v>19</v>
      </c>
      <c r="S201" s="80"/>
    </row>
    <row r="202" spans="1:19" ht="14.25">
      <c r="A202" s="24">
        <v>0</v>
      </c>
      <c r="B202" s="27" t="s">
        <v>25</v>
      </c>
      <c r="C202" s="67"/>
      <c r="D202" s="100"/>
      <c r="E202" s="67"/>
      <c r="F202" s="100"/>
      <c r="G202" s="29"/>
      <c r="H202" s="27" t="s">
        <v>25</v>
      </c>
      <c r="I202" s="65"/>
      <c r="J202" s="100"/>
      <c r="K202" s="65"/>
      <c r="L202" s="100"/>
      <c r="M202" s="29"/>
      <c r="N202" s="81"/>
      <c r="O202" s="86"/>
      <c r="P202" s="83"/>
      <c r="Q202" s="82"/>
      <c r="R202" s="83"/>
      <c r="S202" s="84"/>
    </row>
    <row r="203" spans="1:19" ht="14.25">
      <c r="A203" s="25">
        <v>1</v>
      </c>
      <c r="B203" s="38">
        <f>D203/(SQRT(3)*$C$8)</f>
        <v>1.5835893097772595</v>
      </c>
      <c r="C203" s="67"/>
      <c r="D203" s="100">
        <v>17.28</v>
      </c>
      <c r="E203" s="67"/>
      <c r="F203" s="100">
        <v>0</v>
      </c>
      <c r="G203" s="37">
        <f t="shared" ref="G203:G227" si="18">F203/D203</f>
        <v>0</v>
      </c>
      <c r="H203" s="38">
        <f>J203/(SQRT(3)*$C$8)</f>
        <v>23.489908095029346</v>
      </c>
      <c r="I203" s="65"/>
      <c r="J203" s="100">
        <v>256.32</v>
      </c>
      <c r="K203" s="65"/>
      <c r="L203" s="100">
        <v>98.4</v>
      </c>
      <c r="M203" s="37">
        <f t="shared" ref="M203:M226" si="19">L203/J203</f>
        <v>0.38389513108614237</v>
      </c>
      <c r="N203" s="85"/>
      <c r="O203" s="86"/>
      <c r="P203" s="87"/>
      <c r="Q203" s="86"/>
      <c r="R203" s="87"/>
      <c r="S203" s="88"/>
    </row>
    <row r="204" spans="1:19" ht="14.25">
      <c r="A204" s="25">
        <v>2</v>
      </c>
      <c r="B204" s="38">
        <f>D204/(SQRT(3)*$C$9)</f>
        <v>1.4956121259007449</v>
      </c>
      <c r="C204" s="67"/>
      <c r="D204" s="100">
        <v>16.32</v>
      </c>
      <c r="E204" s="67"/>
      <c r="F204" s="100">
        <v>0</v>
      </c>
      <c r="G204" s="37">
        <f t="shared" si="18"/>
        <v>0</v>
      </c>
      <c r="H204" s="38">
        <f>J204/(SQRT(3)*$C$9)</f>
        <v>20.542672435166114</v>
      </c>
      <c r="I204" s="65"/>
      <c r="J204" s="100">
        <v>224.16</v>
      </c>
      <c r="K204" s="65"/>
      <c r="L204" s="100">
        <v>89.28</v>
      </c>
      <c r="M204" s="37">
        <f t="shared" si="19"/>
        <v>0.39828693790149894</v>
      </c>
      <c r="N204" s="85"/>
      <c r="O204" s="86"/>
      <c r="P204" s="87"/>
      <c r="Q204" s="86"/>
      <c r="R204" s="87"/>
      <c r="S204" s="88"/>
    </row>
    <row r="205" spans="1:19" ht="14.25">
      <c r="A205" s="25">
        <v>3</v>
      </c>
      <c r="B205" s="38">
        <f>D205/(SQRT(3)*$C$10)</f>
        <v>1.5835893097772595</v>
      </c>
      <c r="C205" s="67"/>
      <c r="D205" s="100">
        <v>17.28</v>
      </c>
      <c r="E205" s="67"/>
      <c r="F205" s="100">
        <v>0</v>
      </c>
      <c r="G205" s="37">
        <f t="shared" si="18"/>
        <v>0</v>
      </c>
      <c r="H205" s="38">
        <f>J205/(SQRT(3)*$C$10)</f>
        <v>19.618912004462715</v>
      </c>
      <c r="I205" s="65"/>
      <c r="J205" s="100">
        <v>214.08</v>
      </c>
      <c r="K205" s="65"/>
      <c r="L205" s="100">
        <v>85.92</v>
      </c>
      <c r="M205" s="37">
        <f t="shared" si="19"/>
        <v>0.40134529147982062</v>
      </c>
      <c r="N205" s="85"/>
      <c r="O205" s="86"/>
      <c r="P205" s="87"/>
      <c r="Q205" s="86"/>
      <c r="R205" s="87"/>
      <c r="S205" s="88"/>
    </row>
    <row r="206" spans="1:19" ht="14.25">
      <c r="A206" s="25">
        <v>4</v>
      </c>
      <c r="B206" s="38">
        <f>D206/(SQRT(3)*$C$11)</f>
        <v>1.4956121259007449</v>
      </c>
      <c r="C206" s="67"/>
      <c r="D206" s="100">
        <v>16.32</v>
      </c>
      <c r="E206" s="67"/>
      <c r="F206" s="100">
        <v>0</v>
      </c>
      <c r="G206" s="37">
        <f t="shared" si="18"/>
        <v>0</v>
      </c>
      <c r="H206" s="38">
        <f>J206/(SQRT(3)*$C$11)</f>
        <v>25.513383324189178</v>
      </c>
      <c r="I206" s="65"/>
      <c r="J206" s="100">
        <v>278.39999999999998</v>
      </c>
      <c r="K206" s="65"/>
      <c r="L206" s="100">
        <v>97.44</v>
      </c>
      <c r="M206" s="37">
        <f t="shared" si="19"/>
        <v>0.35000000000000003</v>
      </c>
      <c r="N206" s="85"/>
      <c r="O206" s="86"/>
      <c r="P206" s="87"/>
      <c r="Q206" s="86"/>
      <c r="R206" s="87"/>
      <c r="S206" s="88"/>
    </row>
    <row r="207" spans="1:19" ht="14.25">
      <c r="A207" s="25">
        <v>5</v>
      </c>
      <c r="B207" s="38">
        <f>D207/(SQRT(3)*$C$12)</f>
        <v>1.8475208614068026</v>
      </c>
      <c r="C207" s="67"/>
      <c r="D207" s="100">
        <v>20.16</v>
      </c>
      <c r="E207" s="67"/>
      <c r="F207" s="100">
        <v>0</v>
      </c>
      <c r="G207" s="37">
        <f t="shared" si="18"/>
        <v>0</v>
      </c>
      <c r="H207" s="38">
        <f>J207/(SQRT(3)*$C$12)</f>
        <v>24.105748382164951</v>
      </c>
      <c r="I207" s="65"/>
      <c r="J207" s="100">
        <v>263.04000000000002</v>
      </c>
      <c r="K207" s="65"/>
      <c r="L207" s="100">
        <v>90.24</v>
      </c>
      <c r="M207" s="37">
        <f t="shared" si="19"/>
        <v>0.3430656934306569</v>
      </c>
      <c r="N207" s="85"/>
      <c r="O207" s="86"/>
      <c r="P207" s="87"/>
      <c r="Q207" s="86"/>
      <c r="R207" s="87"/>
      <c r="S207" s="88"/>
    </row>
    <row r="208" spans="1:19" ht="14.25">
      <c r="A208" s="25">
        <v>6</v>
      </c>
      <c r="B208" s="38">
        <f>D208/(SQRT(3)*$C$13)</f>
        <v>3.4864506578160626</v>
      </c>
      <c r="C208" s="67"/>
      <c r="D208" s="100">
        <v>37.44</v>
      </c>
      <c r="E208" s="67"/>
      <c r="F208" s="100">
        <v>0</v>
      </c>
      <c r="G208" s="37">
        <f t="shared" si="18"/>
        <v>0</v>
      </c>
      <c r="H208" s="38">
        <f>J208/(SQRT(3)*$C$13)</f>
        <v>29.724226762149765</v>
      </c>
      <c r="I208" s="65"/>
      <c r="J208" s="100">
        <v>319.2</v>
      </c>
      <c r="K208" s="65"/>
      <c r="L208" s="100">
        <v>99.36</v>
      </c>
      <c r="M208" s="37">
        <f t="shared" si="19"/>
        <v>0.31127819548872182</v>
      </c>
      <c r="N208" s="85"/>
      <c r="O208" s="86"/>
      <c r="P208" s="87"/>
      <c r="Q208" s="86"/>
      <c r="R208" s="87"/>
      <c r="S208" s="88"/>
    </row>
    <row r="209" spans="1:19" ht="14.25">
      <c r="A209" s="25">
        <v>7</v>
      </c>
      <c r="B209" s="38">
        <f>D209/(SQRT(3)*$C$14)</f>
        <v>4.9167893892277803</v>
      </c>
      <c r="C209" s="67"/>
      <c r="D209" s="100">
        <v>52.8</v>
      </c>
      <c r="E209" s="67"/>
      <c r="F209" s="100">
        <v>0</v>
      </c>
      <c r="G209" s="37">
        <f t="shared" si="18"/>
        <v>0</v>
      </c>
      <c r="H209" s="38">
        <f>J209/(SQRT(3)*$C$14)</f>
        <v>30.126509530359307</v>
      </c>
      <c r="I209" s="65"/>
      <c r="J209" s="100">
        <v>323.52</v>
      </c>
      <c r="K209" s="65"/>
      <c r="L209" s="100">
        <v>98.88</v>
      </c>
      <c r="M209" s="37">
        <f t="shared" si="19"/>
        <v>0.3056379821958457</v>
      </c>
      <c r="N209" s="85"/>
      <c r="O209" s="86"/>
      <c r="P209" s="87"/>
      <c r="Q209" s="86"/>
      <c r="R209" s="87"/>
      <c r="S209" s="88"/>
    </row>
    <row r="210" spans="1:19" ht="14.25">
      <c r="A210" s="25">
        <v>8</v>
      </c>
      <c r="B210" s="38">
        <f>D210/(SQRT(3)*$C$15)</f>
        <v>7.2410898277718232</v>
      </c>
      <c r="C210" s="67"/>
      <c r="D210" s="100">
        <v>77.760000000000005</v>
      </c>
      <c r="E210" s="67"/>
      <c r="F210" s="100">
        <v>0</v>
      </c>
      <c r="G210" s="37">
        <f t="shared" si="18"/>
        <v>0</v>
      </c>
      <c r="H210" s="38">
        <f>J210/(SQRT(3)*$C$15)</f>
        <v>30.707584639995321</v>
      </c>
      <c r="I210" s="65"/>
      <c r="J210" s="100">
        <v>329.76</v>
      </c>
      <c r="K210" s="65"/>
      <c r="L210" s="100">
        <v>90.24</v>
      </c>
      <c r="M210" s="37">
        <f t="shared" si="19"/>
        <v>0.27365356622998543</v>
      </c>
      <c r="N210" s="85"/>
      <c r="O210" s="86"/>
      <c r="P210" s="87"/>
      <c r="Q210" s="86"/>
      <c r="R210" s="87"/>
      <c r="S210" s="88"/>
    </row>
    <row r="211" spans="1:19" ht="14.25">
      <c r="A211" s="25">
        <v>9</v>
      </c>
      <c r="B211" s="38">
        <f>D211/(SQRT(3)*$C$16)</f>
        <v>9.7221999428128463</v>
      </c>
      <c r="C211" s="67"/>
      <c r="D211" s="100">
        <v>102.72</v>
      </c>
      <c r="E211" s="67"/>
      <c r="F211" s="100">
        <v>0</v>
      </c>
      <c r="G211" s="37">
        <f t="shared" si="18"/>
        <v>0</v>
      </c>
      <c r="H211" s="38">
        <f>J211/(SQRT(3)*$C$16)</f>
        <v>44.385931514617525</v>
      </c>
      <c r="I211" s="65"/>
      <c r="J211" s="100">
        <v>468.96</v>
      </c>
      <c r="K211" s="65"/>
      <c r="L211" s="100">
        <v>120.96</v>
      </c>
      <c r="M211" s="37">
        <f t="shared" si="19"/>
        <v>0.25793244626407369</v>
      </c>
      <c r="N211" s="85"/>
      <c r="O211" s="86"/>
      <c r="P211" s="87"/>
      <c r="Q211" s="86"/>
      <c r="R211" s="87"/>
      <c r="S211" s="88"/>
    </row>
    <row r="212" spans="1:19" ht="14.25">
      <c r="A212" s="25">
        <v>10</v>
      </c>
      <c r="B212" s="38">
        <f>D212/(SQRT(3)*$C$17)</f>
        <v>9.7221999428128463</v>
      </c>
      <c r="C212" s="67"/>
      <c r="D212" s="100">
        <v>102.72</v>
      </c>
      <c r="E212" s="67"/>
      <c r="F212" s="100">
        <v>0</v>
      </c>
      <c r="G212" s="37">
        <f t="shared" si="18"/>
        <v>0</v>
      </c>
      <c r="H212" s="38">
        <f>J212/(SQRT(3)*$C$17)</f>
        <v>40.388017519442151</v>
      </c>
      <c r="I212" s="65"/>
      <c r="J212" s="100">
        <v>426.72</v>
      </c>
      <c r="K212" s="65"/>
      <c r="L212" s="100">
        <v>109.92</v>
      </c>
      <c r="M212" s="37">
        <f t="shared" si="19"/>
        <v>0.25759280089988751</v>
      </c>
      <c r="N212" s="85"/>
      <c r="O212" s="86"/>
      <c r="P212" s="87"/>
      <c r="Q212" s="86"/>
      <c r="R212" s="87"/>
      <c r="S212" s="88"/>
    </row>
    <row r="213" spans="1:19" ht="14.25">
      <c r="A213" s="25">
        <v>11</v>
      </c>
      <c r="B213" s="38">
        <f>D213/(SQRT(3)*$C$18)</f>
        <v>8.9953064891445962</v>
      </c>
      <c r="C213" s="67"/>
      <c r="D213" s="100">
        <v>95.04</v>
      </c>
      <c r="E213" s="67"/>
      <c r="F213" s="100">
        <v>0</v>
      </c>
      <c r="G213" s="37">
        <f t="shared" si="18"/>
        <v>0</v>
      </c>
      <c r="H213" s="38">
        <f>J213/(SQRT(3)*$C$18)</f>
        <v>40.206294156025088</v>
      </c>
      <c r="I213" s="65"/>
      <c r="J213" s="100">
        <v>424.8</v>
      </c>
      <c r="K213" s="65"/>
      <c r="L213" s="100">
        <v>105.12</v>
      </c>
      <c r="M213" s="37">
        <f t="shared" si="19"/>
        <v>0.24745762711864408</v>
      </c>
      <c r="N213" s="85"/>
      <c r="O213" s="86"/>
      <c r="P213" s="87"/>
      <c r="Q213" s="86"/>
      <c r="R213" s="87"/>
      <c r="S213" s="88"/>
    </row>
    <row r="214" spans="1:19" ht="14.25">
      <c r="A214" s="25">
        <v>12</v>
      </c>
      <c r="B214" s="38">
        <f>D214/(SQRT(3)*$C$19)</f>
        <v>8.4501363988934077</v>
      </c>
      <c r="C214" s="67"/>
      <c r="D214" s="100">
        <v>89.28</v>
      </c>
      <c r="E214" s="67"/>
      <c r="F214" s="100">
        <v>0</v>
      </c>
      <c r="G214" s="37">
        <f t="shared" si="18"/>
        <v>0</v>
      </c>
      <c r="H214" s="38">
        <f>J214/(SQRT(3)*$C$19)</f>
        <v>41.523788540798797</v>
      </c>
      <c r="I214" s="65"/>
      <c r="J214" s="100">
        <v>438.72</v>
      </c>
      <c r="K214" s="65"/>
      <c r="L214" s="100">
        <v>112.32</v>
      </c>
      <c r="M214" s="37">
        <f t="shared" si="19"/>
        <v>0.25601750547045948</v>
      </c>
      <c r="N214" s="85"/>
      <c r="O214" s="86"/>
      <c r="P214" s="87"/>
      <c r="Q214" s="86"/>
      <c r="R214" s="87"/>
      <c r="S214" s="88"/>
    </row>
    <row r="215" spans="1:19" ht="14.25">
      <c r="A215" s="25">
        <v>13</v>
      </c>
      <c r="B215" s="38">
        <f>D215/(SQRT(3)*$C$20)</f>
        <v>6.1785943561801266</v>
      </c>
      <c r="C215" s="67"/>
      <c r="D215" s="100">
        <v>65.28</v>
      </c>
      <c r="E215" s="67"/>
      <c r="F215" s="100">
        <v>0</v>
      </c>
      <c r="G215" s="37">
        <f t="shared" si="18"/>
        <v>0</v>
      </c>
      <c r="H215" s="38">
        <f>J215/(SQRT(3)*$C$20)</f>
        <v>40.61517172371348</v>
      </c>
      <c r="I215" s="65"/>
      <c r="J215" s="100">
        <v>429.12</v>
      </c>
      <c r="K215" s="65"/>
      <c r="L215" s="100">
        <v>114.72</v>
      </c>
      <c r="M215" s="37">
        <f t="shared" si="19"/>
        <v>0.26733780760626397</v>
      </c>
      <c r="N215" s="85"/>
      <c r="O215" s="86"/>
      <c r="P215" s="87"/>
      <c r="Q215" s="86"/>
      <c r="R215" s="87"/>
      <c r="S215" s="88"/>
    </row>
    <row r="216" spans="1:19" ht="14.25">
      <c r="A216" s="25">
        <v>14</v>
      </c>
      <c r="B216" s="38">
        <f>D216/(SQRT(3)*$C$21)</f>
        <v>9.1770298525616578</v>
      </c>
      <c r="C216" s="67"/>
      <c r="D216" s="100">
        <v>96.96</v>
      </c>
      <c r="E216" s="67"/>
      <c r="F216" s="100">
        <v>0</v>
      </c>
      <c r="G216" s="37">
        <f t="shared" si="18"/>
        <v>0</v>
      </c>
      <c r="H216" s="38">
        <f>J216/(SQRT(3)*$C$21)</f>
        <v>41.024049291401873</v>
      </c>
      <c r="I216" s="65"/>
      <c r="J216" s="100">
        <v>433.44</v>
      </c>
      <c r="K216" s="65"/>
      <c r="L216" s="100">
        <v>110.88</v>
      </c>
      <c r="M216" s="37">
        <f t="shared" si="19"/>
        <v>0.2558139534883721</v>
      </c>
      <c r="N216" s="85"/>
      <c r="O216" s="86"/>
      <c r="P216" s="87"/>
      <c r="Q216" s="86"/>
      <c r="R216" s="87"/>
      <c r="S216" s="88"/>
    </row>
    <row r="217" spans="1:19" ht="14.25">
      <c r="A217" s="25">
        <v>15</v>
      </c>
      <c r="B217" s="38">
        <f>D217/(SQRT(3)*$C$22)</f>
        <v>10.267370033064035</v>
      </c>
      <c r="C217" s="67"/>
      <c r="D217" s="100">
        <v>108.48</v>
      </c>
      <c r="E217" s="67"/>
      <c r="F217" s="100">
        <v>0</v>
      </c>
      <c r="G217" s="37">
        <f t="shared" si="18"/>
        <v>0</v>
      </c>
      <c r="H217" s="38">
        <f>J217/(SQRT(3)*$C$22)</f>
        <v>40.115432474316556</v>
      </c>
      <c r="I217" s="65"/>
      <c r="J217" s="100">
        <v>423.84</v>
      </c>
      <c r="K217" s="65"/>
      <c r="L217" s="100">
        <v>108.96</v>
      </c>
      <c r="M217" s="37">
        <f t="shared" si="19"/>
        <v>0.25707814269535673</v>
      </c>
      <c r="N217" s="85"/>
      <c r="O217" s="86"/>
      <c r="P217" s="87"/>
      <c r="Q217" s="86"/>
      <c r="R217" s="87"/>
      <c r="S217" s="88"/>
    </row>
    <row r="218" spans="1:19" ht="14.25">
      <c r="A218" s="25">
        <v>16</v>
      </c>
      <c r="B218" s="38">
        <f>D218/(SQRT(3)*$C$23)</f>
        <v>10.176508351355503</v>
      </c>
      <c r="C218" s="67"/>
      <c r="D218" s="100">
        <v>107.52</v>
      </c>
      <c r="E218" s="67"/>
      <c r="F218" s="100">
        <v>0</v>
      </c>
      <c r="G218" s="37">
        <f t="shared" si="18"/>
        <v>0</v>
      </c>
      <c r="H218" s="38">
        <f>J218/(SQRT(3)*$C$23)</f>
        <v>40.524310042004949</v>
      </c>
      <c r="I218" s="65"/>
      <c r="J218" s="100">
        <v>428.16</v>
      </c>
      <c r="K218" s="65"/>
      <c r="L218" s="100">
        <v>121.44</v>
      </c>
      <c r="M218" s="37">
        <f t="shared" si="19"/>
        <v>0.28363228699551568</v>
      </c>
      <c r="N218" s="85"/>
      <c r="O218" s="86"/>
      <c r="P218" s="87"/>
      <c r="Q218" s="86"/>
      <c r="R218" s="87"/>
      <c r="S218" s="88"/>
    </row>
    <row r="219" spans="1:19" ht="14.25">
      <c r="A219" s="25">
        <v>17</v>
      </c>
      <c r="B219" s="38">
        <f>D219/(SQRT(3)*$C$24)</f>
        <v>8.6318597623104711</v>
      </c>
      <c r="C219" s="67"/>
      <c r="D219" s="100">
        <v>91.2</v>
      </c>
      <c r="E219" s="67"/>
      <c r="F219" s="100">
        <v>0</v>
      </c>
      <c r="G219" s="37">
        <f t="shared" si="18"/>
        <v>0</v>
      </c>
      <c r="H219" s="38">
        <f>J219/(SQRT(3)*$C$24)</f>
        <v>40.524310042004949</v>
      </c>
      <c r="I219" s="65"/>
      <c r="J219" s="100">
        <v>428.16</v>
      </c>
      <c r="K219" s="65"/>
      <c r="L219" s="100">
        <v>116.64</v>
      </c>
      <c r="M219" s="37">
        <f t="shared" si="19"/>
        <v>0.27242152466367714</v>
      </c>
      <c r="N219" s="85"/>
      <c r="O219" s="86"/>
      <c r="P219" s="87"/>
      <c r="Q219" s="86"/>
      <c r="R219" s="87"/>
      <c r="S219" s="88"/>
    </row>
    <row r="220" spans="1:19" ht="14.25">
      <c r="A220" s="25">
        <v>18</v>
      </c>
      <c r="B220" s="38">
        <f>D220/(SQRT(3)*$C$25)</f>
        <v>5.8107510963601046</v>
      </c>
      <c r="C220" s="67"/>
      <c r="D220" s="100">
        <v>62.4</v>
      </c>
      <c r="E220" s="67"/>
      <c r="F220" s="100">
        <v>0</v>
      </c>
      <c r="G220" s="37">
        <f t="shared" si="18"/>
        <v>0</v>
      </c>
      <c r="H220" s="38">
        <f>J220/(SQRT(3)*$C$25)</f>
        <v>33.836450614958459</v>
      </c>
      <c r="I220" s="65"/>
      <c r="J220" s="100">
        <v>363.36</v>
      </c>
      <c r="K220" s="65"/>
      <c r="L220" s="100">
        <v>111.84</v>
      </c>
      <c r="M220" s="37">
        <f t="shared" si="19"/>
        <v>0.30779392338177014</v>
      </c>
      <c r="N220" s="85"/>
      <c r="O220" s="86"/>
      <c r="P220" s="87"/>
      <c r="Q220" s="86"/>
      <c r="R220" s="87"/>
      <c r="S220" s="88"/>
    </row>
    <row r="221" spans="1:19" ht="14.25">
      <c r="A221" s="25">
        <v>19</v>
      </c>
      <c r="B221" s="38">
        <f>D221/(SQRT(3)*$C$26)</f>
        <v>4.2016200235219214</v>
      </c>
      <c r="C221" s="67"/>
      <c r="D221" s="100">
        <v>45.12</v>
      </c>
      <c r="E221" s="67"/>
      <c r="F221" s="100">
        <v>0</v>
      </c>
      <c r="G221" s="37">
        <f t="shared" si="18"/>
        <v>0</v>
      </c>
      <c r="H221" s="38">
        <f>J221/(SQRT(3)*$C$26)</f>
        <v>30.707584639995321</v>
      </c>
      <c r="I221" s="65"/>
      <c r="J221" s="100">
        <v>329.76</v>
      </c>
      <c r="K221" s="65"/>
      <c r="L221" s="100">
        <v>109.92</v>
      </c>
      <c r="M221" s="37">
        <f t="shared" si="19"/>
        <v>0.33333333333333337</v>
      </c>
      <c r="N221" s="85"/>
      <c r="O221" s="86"/>
      <c r="P221" s="87"/>
      <c r="Q221" s="86"/>
      <c r="R221" s="87"/>
      <c r="S221" s="88"/>
    </row>
    <row r="222" spans="1:19" ht="14.25">
      <c r="A222" s="25">
        <v>20</v>
      </c>
      <c r="B222" s="38">
        <f>D222/(SQRT(3)*$C$27)</f>
        <v>2.9500736335366682</v>
      </c>
      <c r="C222" s="67"/>
      <c r="D222" s="100">
        <v>31.68</v>
      </c>
      <c r="E222" s="67"/>
      <c r="F222" s="100">
        <v>0</v>
      </c>
      <c r="G222" s="37">
        <f t="shared" si="18"/>
        <v>0</v>
      </c>
      <c r="H222" s="38">
        <f>J222/(SQRT(3)*$C$27)</f>
        <v>27.176435896822639</v>
      </c>
      <c r="I222" s="65"/>
      <c r="J222" s="100">
        <v>291.83999999999997</v>
      </c>
      <c r="K222" s="65"/>
      <c r="L222" s="100">
        <v>95.52</v>
      </c>
      <c r="M222" s="37">
        <f t="shared" si="19"/>
        <v>0.3273026315789474</v>
      </c>
      <c r="N222" s="85"/>
      <c r="O222" s="86"/>
      <c r="P222" s="87"/>
      <c r="Q222" s="86"/>
      <c r="R222" s="87"/>
      <c r="S222" s="88"/>
    </row>
    <row r="223" spans="1:19" ht="14.25">
      <c r="A223" s="25">
        <v>21</v>
      </c>
      <c r="B223" s="38">
        <f>D223/(SQRT(3)*$C$28)</f>
        <v>2.1114524130363459</v>
      </c>
      <c r="C223" s="67"/>
      <c r="D223" s="100">
        <v>23.04</v>
      </c>
      <c r="E223" s="67"/>
      <c r="F223" s="100">
        <v>0</v>
      </c>
      <c r="G223" s="37">
        <f t="shared" si="18"/>
        <v>0</v>
      </c>
      <c r="H223" s="38">
        <f>J223/(SQRT(3)*$C$28)</f>
        <v>23.050022175646777</v>
      </c>
      <c r="I223" s="65"/>
      <c r="J223" s="100">
        <v>251.52</v>
      </c>
      <c r="K223" s="65"/>
      <c r="L223" s="100">
        <v>91.68</v>
      </c>
      <c r="M223" s="37">
        <f t="shared" si="19"/>
        <v>0.36450381679389315</v>
      </c>
      <c r="N223" s="85"/>
      <c r="O223" s="86"/>
      <c r="P223" s="87"/>
      <c r="Q223" s="86"/>
      <c r="R223" s="87"/>
      <c r="S223" s="88"/>
    </row>
    <row r="224" spans="1:19" ht="14.25">
      <c r="A224" s="25">
        <v>22</v>
      </c>
      <c r="B224" s="38">
        <f>D224/(SQRT(3)*$C$29)</f>
        <v>2.1114524130363459</v>
      </c>
      <c r="C224" s="67"/>
      <c r="D224" s="100">
        <v>23.04</v>
      </c>
      <c r="E224" s="67"/>
      <c r="F224" s="100">
        <v>0</v>
      </c>
      <c r="G224" s="37">
        <f t="shared" si="18"/>
        <v>0</v>
      </c>
      <c r="H224" s="38">
        <f>J224/(SQRT(3)*$C$29)</f>
        <v>22.83007921595549</v>
      </c>
      <c r="I224" s="65"/>
      <c r="J224" s="100">
        <v>249.12</v>
      </c>
      <c r="K224" s="65"/>
      <c r="L224" s="100">
        <v>90.72</v>
      </c>
      <c r="M224" s="37">
        <f t="shared" si="19"/>
        <v>0.36416184971098264</v>
      </c>
      <c r="N224" s="85"/>
      <c r="O224" s="86"/>
      <c r="P224" s="87"/>
      <c r="Q224" s="86"/>
      <c r="R224" s="87"/>
      <c r="S224" s="88"/>
    </row>
    <row r="225" spans="1:19" ht="14.25">
      <c r="A225" s="25">
        <v>23</v>
      </c>
      <c r="B225" s="38">
        <f>D225/(SQRT(3)*$C$30)</f>
        <v>2.023475229159831</v>
      </c>
      <c r="C225" s="67"/>
      <c r="D225" s="100">
        <v>22.08</v>
      </c>
      <c r="E225" s="67"/>
      <c r="F225" s="100">
        <v>0</v>
      </c>
      <c r="G225" s="37">
        <f t="shared" si="18"/>
        <v>0</v>
      </c>
      <c r="H225" s="38">
        <f>J225/(SQRT(3)*$C$30)</f>
        <v>22.522159072387687</v>
      </c>
      <c r="I225" s="65"/>
      <c r="J225" s="100">
        <v>245.76</v>
      </c>
      <c r="K225" s="65"/>
      <c r="L225" s="100">
        <v>88.32</v>
      </c>
      <c r="M225" s="37">
        <f t="shared" si="19"/>
        <v>0.359375</v>
      </c>
      <c r="N225" s="85"/>
      <c r="O225" s="86"/>
      <c r="P225" s="87"/>
      <c r="Q225" s="86"/>
      <c r="R225" s="87"/>
      <c r="S225" s="88"/>
    </row>
    <row r="226" spans="1:19" ht="15" thickBot="1">
      <c r="A226" s="11">
        <v>24</v>
      </c>
      <c r="B226" s="40">
        <f>D226/(SQRT(3)*$C$31)</f>
        <v>1.8475208614068026</v>
      </c>
      <c r="C226" s="67"/>
      <c r="D226" s="100">
        <v>20.16</v>
      </c>
      <c r="E226" s="67"/>
      <c r="F226" s="100">
        <v>0</v>
      </c>
      <c r="G226" s="47">
        <f t="shared" si="18"/>
        <v>0</v>
      </c>
      <c r="H226" s="40">
        <f>J226/(SQRT(3)*$C$31)</f>
        <v>23.401930911152835</v>
      </c>
      <c r="I226" s="65"/>
      <c r="J226" s="100">
        <v>255.36</v>
      </c>
      <c r="K226" s="65"/>
      <c r="L226" s="100">
        <v>95.04</v>
      </c>
      <c r="M226" s="47">
        <f t="shared" si="19"/>
        <v>0.37218045112781956</v>
      </c>
      <c r="N226" s="89"/>
      <c r="O226" s="86"/>
      <c r="P226" s="90"/>
      <c r="Q226" s="86"/>
      <c r="R226" s="90"/>
      <c r="S226" s="91"/>
    </row>
    <row r="227" spans="1:19" ht="15.75" thickBot="1">
      <c r="A227" s="39" t="s">
        <v>20</v>
      </c>
      <c r="B227" s="17"/>
      <c r="C227" s="99">
        <v>9600</v>
      </c>
      <c r="D227" s="102">
        <f>SUM(D203:D226)</f>
        <v>1342.08</v>
      </c>
      <c r="E227" s="99">
        <v>9600</v>
      </c>
      <c r="F227" s="102">
        <f>SUM(F203:F226)</f>
        <v>0</v>
      </c>
      <c r="G227" s="50">
        <f t="shared" si="18"/>
        <v>0</v>
      </c>
      <c r="H227" s="17"/>
      <c r="I227" s="10"/>
      <c r="J227" s="102">
        <f>SUM(J203:J226)</f>
        <v>8097.12</v>
      </c>
      <c r="K227" s="10"/>
      <c r="L227" s="102">
        <f>SUM(L203:L226)</f>
        <v>2453.7599999999998</v>
      </c>
      <c r="M227" s="51"/>
      <c r="N227" s="9"/>
      <c r="O227" s="96"/>
      <c r="P227" s="92"/>
      <c r="Q227" s="96"/>
      <c r="R227" s="92"/>
      <c r="S227" s="93"/>
    </row>
    <row r="228" spans="1:19">
      <c r="B228" s="44" t="s">
        <v>24</v>
      </c>
      <c r="C228" s="44"/>
      <c r="D228" s="49"/>
      <c r="E228" s="44"/>
      <c r="F228" s="49"/>
      <c r="G228" s="48"/>
      <c r="H228" s="44" t="s">
        <v>24</v>
      </c>
      <c r="I228" s="44"/>
      <c r="J228" s="49"/>
      <c r="K228" s="44" t="s">
        <v>47</v>
      </c>
      <c r="L228" s="49"/>
      <c r="M228" s="48"/>
      <c r="N228" s="44" t="s">
        <v>24</v>
      </c>
      <c r="O228" s="44"/>
      <c r="P228" s="49"/>
      <c r="Q228" s="44" t="s">
        <v>47</v>
      </c>
      <c r="R228" s="49"/>
      <c r="S228" s="48"/>
    </row>
    <row r="231" spans="1:19">
      <c r="A231"/>
    </row>
    <row r="232" spans="1:19">
      <c r="A232"/>
      <c r="I232" t="str">
        <f>G37</f>
        <v>Руководитель ООО "СОЮЗ"</v>
      </c>
    </row>
  </sheetData>
  <phoneticPr fontId="0" type="noConversion"/>
  <pageMargins left="0.39370078740157483" right="0.39370078740157483" top="0.78740157480314965" bottom="0.19685039370078741" header="0.51181102362204722" footer="0.51181102362204722"/>
  <pageSetup paperSize="9" scale="73" orientation="landscape" r:id="rId1"/>
  <headerFooter alignWithMargins="0"/>
  <rowBreaks count="5" manualBreakCount="5">
    <brk id="38" max="18" man="1"/>
    <brk id="77" max="18" man="1"/>
    <brk id="116" max="18" man="1"/>
    <brk id="155" max="18" man="1"/>
    <brk id="194" max="18" man="1"/>
  </rowBreaks>
  <colBreaks count="1" manualBreakCount="1">
    <brk id="19" max="3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G25"/>
  <sheetViews>
    <sheetView workbookViewId="0">
      <selection sqref="A1:XFD1048576"/>
    </sheetView>
  </sheetViews>
  <sheetFormatPr defaultRowHeight="12.75"/>
  <cols>
    <col min="1" max="2" width="9.140625" style="98"/>
    <col min="3" max="3" width="10.5703125" style="98" bestFit="1" customWidth="1"/>
    <col min="4" max="6" width="9.140625" style="98"/>
    <col min="7" max="7" width="9.5703125" style="98" bestFit="1" customWidth="1"/>
    <col min="8" max="16384" width="9.140625" style="98"/>
  </cols>
  <sheetData>
    <row r="1" spans="3:7">
      <c r="C1" s="109"/>
      <c r="D1" s="109"/>
      <c r="E1" s="109"/>
      <c r="F1" s="109"/>
      <c r="G1" s="109"/>
    </row>
    <row r="2" spans="3:7">
      <c r="C2" s="109"/>
      <c r="D2" s="109"/>
      <c r="E2" s="109"/>
      <c r="F2" s="109"/>
      <c r="G2" s="109"/>
    </row>
    <row r="3" spans="3:7">
      <c r="C3" s="109"/>
      <c r="D3" s="109"/>
      <c r="E3" s="109"/>
      <c r="F3" s="109"/>
      <c r="G3" s="109"/>
    </row>
    <row r="4" spans="3:7">
      <c r="C4" s="109"/>
      <c r="D4" s="109"/>
      <c r="E4" s="109"/>
      <c r="F4" s="109"/>
      <c r="G4" s="109"/>
    </row>
    <row r="5" spans="3:7">
      <c r="C5" s="109"/>
      <c r="D5" s="109"/>
      <c r="E5" s="109"/>
      <c r="F5" s="109"/>
      <c r="G5" s="109"/>
    </row>
    <row r="6" spans="3:7">
      <c r="C6" s="109"/>
      <c r="D6" s="109"/>
      <c r="E6" s="109"/>
      <c r="F6" s="109"/>
      <c r="G6" s="109"/>
    </row>
    <row r="7" spans="3:7">
      <c r="C7" s="109"/>
      <c r="D7" s="109"/>
      <c r="E7" s="109"/>
      <c r="F7" s="109"/>
      <c r="G7" s="109"/>
    </row>
    <row r="8" spans="3:7">
      <c r="C8" s="109"/>
      <c r="D8" s="109"/>
      <c r="E8" s="109"/>
      <c r="F8" s="109"/>
      <c r="G8" s="109"/>
    </row>
    <row r="9" spans="3:7">
      <c r="C9" s="109"/>
      <c r="D9" s="109"/>
      <c r="E9" s="109"/>
      <c r="F9" s="109"/>
      <c r="G9" s="109"/>
    </row>
    <row r="10" spans="3:7">
      <c r="C10" s="109"/>
      <c r="D10" s="109"/>
      <c r="E10" s="109"/>
      <c r="F10" s="109"/>
      <c r="G10" s="109"/>
    </row>
    <row r="11" spans="3:7">
      <c r="C11" s="109"/>
      <c r="D11" s="109"/>
      <c r="E11" s="109"/>
      <c r="F11" s="109"/>
      <c r="G11" s="109"/>
    </row>
    <row r="12" spans="3:7">
      <c r="C12" s="109"/>
      <c r="D12" s="109"/>
      <c r="E12" s="109"/>
      <c r="F12" s="109"/>
      <c r="G12" s="109"/>
    </row>
    <row r="13" spans="3:7">
      <c r="C13" s="109"/>
      <c r="D13" s="109"/>
      <c r="E13" s="109"/>
      <c r="F13" s="109"/>
      <c r="G13" s="109"/>
    </row>
    <row r="14" spans="3:7">
      <c r="C14" s="109"/>
      <c r="D14" s="109"/>
      <c r="E14" s="109"/>
      <c r="F14" s="109"/>
      <c r="G14" s="109"/>
    </row>
    <row r="15" spans="3:7">
      <c r="C15" s="109"/>
      <c r="D15" s="109"/>
      <c r="E15" s="109"/>
      <c r="F15" s="109"/>
      <c r="G15" s="109"/>
    </row>
    <row r="16" spans="3:7">
      <c r="C16" s="109"/>
      <c r="D16" s="109"/>
      <c r="E16" s="109"/>
      <c r="F16" s="109"/>
      <c r="G16" s="109"/>
    </row>
    <row r="17" spans="3:7">
      <c r="C17" s="109"/>
      <c r="D17" s="109"/>
      <c r="E17" s="109"/>
      <c r="F17" s="109"/>
      <c r="G17" s="109"/>
    </row>
    <row r="18" spans="3:7">
      <c r="C18" s="109"/>
      <c r="D18" s="109"/>
      <c r="E18" s="109"/>
      <c r="F18" s="109"/>
      <c r="G18" s="109"/>
    </row>
    <row r="19" spans="3:7">
      <c r="C19" s="109"/>
      <c r="D19" s="109"/>
      <c r="E19" s="109"/>
      <c r="F19" s="109"/>
      <c r="G19" s="109"/>
    </row>
    <row r="20" spans="3:7">
      <c r="C20" s="109"/>
      <c r="D20" s="109"/>
      <c r="E20" s="109"/>
      <c r="F20" s="109"/>
      <c r="G20" s="109"/>
    </row>
    <row r="21" spans="3:7">
      <c r="C21" s="109"/>
      <c r="D21" s="109"/>
      <c r="E21" s="109"/>
      <c r="F21" s="109"/>
      <c r="G21" s="109"/>
    </row>
    <row r="22" spans="3:7">
      <c r="C22" s="109"/>
      <c r="D22" s="109"/>
      <c r="E22" s="109"/>
      <c r="F22" s="109"/>
      <c r="G22" s="109"/>
    </row>
    <row r="23" spans="3:7">
      <c r="C23" s="109"/>
      <c r="D23" s="109"/>
      <c r="E23" s="109"/>
      <c r="F23" s="109"/>
      <c r="G23" s="109"/>
    </row>
    <row r="24" spans="3:7">
      <c r="C24" s="109"/>
      <c r="D24" s="109"/>
      <c r="E24" s="109"/>
      <c r="F24" s="109"/>
      <c r="G24" s="109"/>
    </row>
    <row r="25" spans="3:7">
      <c r="C25" s="109"/>
      <c r="D25" s="109"/>
      <c r="E25" s="109"/>
      <c r="F25" s="109"/>
      <c r="G25" s="10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7" sqref="D17"/>
    </sheetView>
  </sheetViews>
  <sheetFormatPr defaultRowHeight="12.75"/>
  <cols>
    <col min="1" max="16384" width="9.140625" style="98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18.12.24</vt:lpstr>
      <vt:lpstr>Лист1</vt:lpstr>
      <vt:lpstr>Лист2</vt:lpstr>
      <vt:lpstr>'18.12.24'!Область_печати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42 Новиков И.О</cp:lastModifiedBy>
  <cp:lastPrinted>2020-12-18T11:16:59Z</cp:lastPrinted>
  <dcterms:created xsi:type="dcterms:W3CDTF">2001-06-08T04:36:58Z</dcterms:created>
  <dcterms:modified xsi:type="dcterms:W3CDTF">2024-12-20T09:22:47Z</dcterms:modified>
</cp:coreProperties>
</file>